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Z:\MODIFICACIONES 2026\5. MAYO\BP-26005481_001\"/>
    </mc:Choice>
  </mc:AlternateContent>
  <xr:revisionPtr revIDLastSave="0" documentId="13_ncr:1_{1A37DE44-BCAA-4EA3-85F3-AC961ED744E8}" xr6:coauthVersionLast="47" xr6:coauthVersionMax="47" xr10:uidLastSave="{00000000-0000-0000-0000-000000000000}"/>
  <bookViews>
    <workbookView xWindow="-120" yWindow="-120" windowWidth="29040" windowHeight="15840" firstSheet="3" activeTab="4" xr2:uid="{00000000-000D-0000-FFFF-FFFF00000000}"/>
  </bookViews>
  <sheets>
    <sheet name="numero en letras" sheetId="6" state="hidden" r:id="rId1"/>
    <sheet name="Indicador PDD" sheetId="7" state="hidden" r:id="rId2"/>
    <sheet name="Listados" sheetId="4" state="hidden" r:id="rId3"/>
    <sheet name="ZPS_POAI" sheetId="5" r:id="rId4"/>
    <sheet name="Formato" sheetId="2" r:id="rId5"/>
    <sheet name="DAH" sheetId="8" state="hidden" r:id="rId6"/>
  </sheets>
  <externalReferences>
    <externalReference r:id="rId7"/>
  </externalReferences>
  <definedNames>
    <definedName name="_xlnm._FilterDatabase" localSheetId="1" hidden="1">'Indicador PDD'!$A$2:$B$357</definedName>
    <definedName name="_xlnm._FilterDatabase" localSheetId="2" hidden="1">Listados!$P$1:$R$478</definedName>
    <definedName name="_xlnm.Print_Area" localSheetId="4">Formato!$A$1:$L$52</definedName>
    <definedName name="centro_gestor">Listados!$M$2:$M$29</definedName>
    <definedName name="excepcional" localSheetId="5">[1]Listados!#REF!</definedName>
    <definedName name="fondo">Listados!$U$2:$U$985</definedName>
    <definedName name="gasto_publico" localSheetId="5">[1]Listados!#REF!</definedName>
    <definedName name="grupos_vulnerables" localSheetId="5">[1]Listados!#REF!</definedName>
    <definedName name="meta_plan" localSheetId="5">[1]Listados!#REF!</definedName>
    <definedName name="meta_territorio" localSheetId="5">[1]Listados!#REF!</definedName>
    <definedName name="movilizador" localSheetId="5">[1]Listados!#REF!</definedName>
    <definedName name="politica_publica" localSheetId="5">[1]Listados!#REF!</definedName>
    <definedName name="pospre">Listados!$Q$2:$Q$1728</definedName>
    <definedName name="producto_mga" localSheetId="5">[1]Listados!#REF!</definedName>
    <definedName name="Programa_PDD" localSheetId="5">[1]Listados!#REF!</definedName>
    <definedName name="ruta" localSheetId="5">[1]Listados!#REF!</definedName>
    <definedName name="sector_mga" localSheetId="5">[1]Listados!#REF!</definedName>
    <definedName name="_xlnm.Print_Titles" localSheetId="1">'Indicador PDD'!$2:$2</definedName>
  </definedNames>
  <calcPr calcId="191029" iterateDelta="1E-4"/>
  <pivotCaches>
    <pivotCache cacheId="0" r:id="rId8"/>
    <pivotCache cacheId="1"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989" i="4" l="1"/>
  <c r="T988" i="4"/>
  <c r="T987" i="4"/>
  <c r="T986" i="4"/>
  <c r="T985" i="4"/>
  <c r="T984" i="4"/>
  <c r="T983" i="4"/>
  <c r="T982" i="4"/>
  <c r="T981" i="4"/>
  <c r="T980" i="4"/>
  <c r="T979" i="4"/>
  <c r="T978" i="4"/>
  <c r="T977" i="4"/>
  <c r="T976" i="4"/>
  <c r="T975" i="4"/>
  <c r="T974" i="4"/>
  <c r="T973" i="4"/>
  <c r="T972" i="4"/>
  <c r="T971" i="4"/>
  <c r="T970" i="4"/>
  <c r="T969" i="4"/>
  <c r="T968" i="4"/>
  <c r="T967" i="4"/>
  <c r="T966" i="4"/>
  <c r="T965" i="4"/>
  <c r="T964" i="4"/>
  <c r="T963" i="4"/>
  <c r="T962" i="4"/>
  <c r="T961" i="4"/>
  <c r="T960" i="4"/>
  <c r="T959" i="4"/>
  <c r="T958" i="4"/>
  <c r="T957" i="4"/>
  <c r="T956" i="4"/>
  <c r="T955" i="4"/>
  <c r="T954" i="4"/>
  <c r="T953" i="4"/>
  <c r="T952" i="4"/>
  <c r="T951" i="4"/>
  <c r="T950" i="4"/>
  <c r="T949" i="4"/>
  <c r="T948" i="4"/>
  <c r="T947" i="4"/>
  <c r="T946" i="4"/>
  <c r="T945" i="4"/>
  <c r="T944" i="4"/>
  <c r="T943" i="4"/>
  <c r="T942" i="4"/>
  <c r="T941" i="4"/>
  <c r="T940" i="4"/>
  <c r="T939" i="4"/>
  <c r="T938" i="4"/>
  <c r="T937" i="4"/>
  <c r="T936" i="4"/>
  <c r="T935" i="4"/>
  <c r="T934" i="4"/>
  <c r="T933" i="4"/>
  <c r="T932" i="4"/>
  <c r="T931" i="4"/>
  <c r="T930" i="4"/>
  <c r="T929" i="4"/>
  <c r="T928" i="4"/>
  <c r="T927" i="4"/>
  <c r="T926" i="4"/>
  <c r="T925" i="4"/>
  <c r="T924" i="4"/>
  <c r="T923" i="4"/>
  <c r="T922" i="4"/>
  <c r="T921" i="4"/>
  <c r="T920" i="4"/>
  <c r="T919" i="4"/>
  <c r="T918" i="4"/>
  <c r="T917" i="4"/>
  <c r="T916" i="4"/>
  <c r="T915" i="4"/>
  <c r="T914" i="4"/>
  <c r="T913" i="4"/>
  <c r="T912" i="4"/>
  <c r="T911" i="4"/>
  <c r="T910" i="4"/>
  <c r="T909" i="4"/>
  <c r="T908" i="4"/>
  <c r="T907" i="4"/>
  <c r="T906" i="4"/>
  <c r="T905" i="4"/>
  <c r="T904" i="4"/>
  <c r="T903" i="4"/>
  <c r="T902" i="4"/>
  <c r="T901" i="4"/>
  <c r="T900" i="4"/>
  <c r="T899" i="4"/>
  <c r="T898" i="4"/>
  <c r="T897" i="4"/>
  <c r="T896" i="4"/>
  <c r="T895" i="4"/>
  <c r="T894" i="4"/>
  <c r="T893" i="4"/>
  <c r="T892" i="4"/>
  <c r="T891" i="4"/>
  <c r="T890" i="4"/>
  <c r="T889" i="4"/>
  <c r="T888" i="4"/>
  <c r="T887" i="4"/>
  <c r="T886" i="4"/>
  <c r="T885" i="4"/>
  <c r="T884" i="4"/>
  <c r="T883" i="4"/>
  <c r="T882" i="4"/>
  <c r="T881" i="4"/>
  <c r="T880" i="4"/>
  <c r="T879" i="4"/>
  <c r="T878" i="4"/>
  <c r="T877" i="4"/>
  <c r="T876" i="4"/>
  <c r="T875" i="4"/>
  <c r="T874" i="4"/>
  <c r="T873" i="4"/>
  <c r="T872" i="4"/>
  <c r="T871" i="4"/>
  <c r="T870" i="4"/>
  <c r="T869" i="4"/>
  <c r="T868" i="4"/>
  <c r="T867" i="4"/>
  <c r="T866" i="4"/>
  <c r="T865" i="4"/>
  <c r="T864" i="4"/>
  <c r="T863" i="4"/>
  <c r="T862" i="4"/>
  <c r="T861" i="4"/>
  <c r="T860" i="4"/>
  <c r="T859" i="4"/>
  <c r="T858" i="4"/>
  <c r="T857" i="4"/>
  <c r="T856" i="4"/>
  <c r="T855" i="4"/>
  <c r="T854" i="4"/>
  <c r="T853" i="4"/>
  <c r="T852" i="4"/>
  <c r="T851" i="4"/>
  <c r="T850" i="4"/>
  <c r="T849" i="4"/>
  <c r="T848" i="4"/>
  <c r="T847" i="4"/>
  <c r="T846" i="4"/>
  <c r="T845" i="4"/>
  <c r="T844" i="4"/>
  <c r="T843" i="4"/>
  <c r="T842" i="4"/>
  <c r="T841" i="4"/>
  <c r="T840" i="4"/>
  <c r="T839" i="4"/>
  <c r="T838" i="4"/>
  <c r="T837" i="4"/>
  <c r="T836" i="4"/>
  <c r="T835" i="4"/>
  <c r="T834" i="4"/>
  <c r="T833" i="4"/>
  <c r="T832" i="4"/>
  <c r="T831" i="4"/>
  <c r="T830" i="4"/>
  <c r="T829" i="4"/>
  <c r="T828" i="4"/>
  <c r="T827" i="4"/>
  <c r="T826" i="4"/>
  <c r="T825" i="4"/>
  <c r="T824" i="4"/>
  <c r="T823" i="4"/>
  <c r="T822" i="4"/>
  <c r="T821" i="4"/>
  <c r="T820" i="4"/>
  <c r="T819" i="4"/>
  <c r="T818" i="4"/>
  <c r="T817" i="4"/>
  <c r="T816" i="4"/>
  <c r="T815" i="4"/>
  <c r="T814" i="4"/>
  <c r="T813" i="4"/>
  <c r="T812" i="4"/>
  <c r="T811" i="4"/>
  <c r="T810" i="4"/>
  <c r="T809" i="4"/>
  <c r="T808" i="4"/>
  <c r="T807" i="4"/>
  <c r="T806" i="4"/>
  <c r="T805" i="4"/>
  <c r="T804" i="4"/>
  <c r="T803" i="4"/>
  <c r="T802" i="4"/>
  <c r="T801" i="4"/>
  <c r="T800" i="4"/>
  <c r="T799" i="4"/>
  <c r="T798" i="4"/>
  <c r="T797" i="4"/>
  <c r="T796" i="4"/>
  <c r="T795" i="4"/>
  <c r="T794" i="4"/>
  <c r="T793" i="4"/>
  <c r="T792" i="4"/>
  <c r="T791" i="4"/>
  <c r="T790" i="4"/>
  <c r="T789" i="4"/>
  <c r="T788" i="4"/>
  <c r="T787" i="4"/>
  <c r="T786" i="4"/>
  <c r="T785" i="4"/>
  <c r="T784" i="4"/>
  <c r="T783" i="4"/>
  <c r="T782" i="4"/>
  <c r="T781" i="4"/>
  <c r="T780" i="4"/>
  <c r="T779" i="4"/>
  <c r="T778" i="4"/>
  <c r="T777" i="4"/>
  <c r="T776" i="4"/>
  <c r="T775" i="4"/>
  <c r="T774" i="4"/>
  <c r="T773" i="4"/>
  <c r="T772" i="4"/>
  <c r="T771" i="4"/>
  <c r="T770" i="4"/>
  <c r="T769" i="4"/>
  <c r="T768" i="4"/>
  <c r="T767" i="4"/>
  <c r="T766" i="4"/>
  <c r="T765" i="4"/>
  <c r="T764" i="4"/>
  <c r="T763" i="4"/>
  <c r="T762" i="4"/>
  <c r="T761" i="4"/>
  <c r="T760" i="4"/>
  <c r="T759" i="4"/>
  <c r="T758" i="4"/>
  <c r="T757" i="4"/>
  <c r="T756" i="4"/>
  <c r="T755" i="4"/>
  <c r="T754" i="4"/>
  <c r="T753" i="4"/>
  <c r="T752" i="4"/>
  <c r="T751" i="4"/>
  <c r="T750" i="4"/>
  <c r="T749" i="4"/>
  <c r="T748" i="4"/>
  <c r="T747" i="4"/>
  <c r="T746" i="4"/>
  <c r="T745" i="4"/>
  <c r="T744" i="4"/>
  <c r="T743" i="4"/>
  <c r="T742" i="4"/>
  <c r="T741" i="4"/>
  <c r="T740" i="4"/>
  <c r="T739" i="4"/>
  <c r="T738" i="4"/>
  <c r="T737" i="4"/>
  <c r="T736" i="4"/>
  <c r="T735" i="4"/>
  <c r="T734" i="4"/>
  <c r="T733" i="4"/>
  <c r="T732" i="4"/>
  <c r="T731" i="4"/>
  <c r="T730" i="4"/>
  <c r="T729" i="4"/>
  <c r="T728" i="4"/>
  <c r="T727" i="4"/>
  <c r="T726" i="4"/>
  <c r="T725" i="4"/>
  <c r="T724" i="4"/>
  <c r="T723" i="4"/>
  <c r="T722" i="4"/>
  <c r="T721" i="4"/>
  <c r="T720" i="4"/>
  <c r="T719" i="4"/>
  <c r="T718" i="4"/>
  <c r="T717" i="4"/>
  <c r="T716" i="4"/>
  <c r="T715" i="4"/>
  <c r="T714" i="4"/>
  <c r="T713" i="4"/>
  <c r="T712" i="4"/>
  <c r="T711" i="4"/>
  <c r="T710" i="4"/>
  <c r="T709" i="4"/>
  <c r="T708" i="4"/>
  <c r="T707" i="4"/>
  <c r="T706" i="4"/>
  <c r="T705" i="4"/>
  <c r="T704" i="4"/>
  <c r="T703" i="4"/>
  <c r="T702" i="4"/>
  <c r="T701" i="4"/>
  <c r="T700" i="4"/>
  <c r="T699" i="4"/>
  <c r="T698" i="4"/>
  <c r="T697" i="4"/>
  <c r="T696" i="4"/>
  <c r="T695" i="4"/>
  <c r="T694" i="4"/>
  <c r="T693" i="4"/>
  <c r="T692" i="4"/>
  <c r="T691" i="4"/>
  <c r="T690" i="4"/>
  <c r="T689" i="4"/>
  <c r="T688" i="4"/>
  <c r="T687" i="4"/>
  <c r="T686" i="4"/>
  <c r="T685" i="4"/>
  <c r="T684" i="4"/>
  <c r="T683" i="4"/>
  <c r="T682" i="4"/>
  <c r="T681" i="4"/>
  <c r="T680" i="4"/>
  <c r="T679" i="4"/>
  <c r="T678" i="4"/>
  <c r="T677" i="4"/>
  <c r="T676" i="4"/>
  <c r="T675" i="4"/>
  <c r="T674" i="4"/>
  <c r="T673" i="4"/>
  <c r="T672" i="4"/>
  <c r="T671" i="4"/>
  <c r="T670" i="4"/>
  <c r="T669" i="4"/>
  <c r="T668" i="4"/>
  <c r="T667" i="4"/>
  <c r="T666" i="4"/>
  <c r="T665" i="4"/>
  <c r="T664" i="4"/>
  <c r="T663" i="4"/>
  <c r="T662" i="4"/>
  <c r="T661" i="4"/>
  <c r="T660" i="4"/>
  <c r="T659" i="4"/>
  <c r="T658" i="4"/>
  <c r="T657" i="4"/>
  <c r="T656" i="4"/>
  <c r="T655" i="4"/>
  <c r="T654" i="4"/>
  <c r="T653" i="4"/>
  <c r="T652" i="4"/>
  <c r="T651" i="4"/>
  <c r="T650" i="4"/>
  <c r="T649" i="4"/>
  <c r="T648" i="4"/>
  <c r="T647" i="4"/>
  <c r="T646" i="4"/>
  <c r="T645" i="4"/>
  <c r="T644" i="4"/>
  <c r="T643" i="4"/>
  <c r="T642" i="4"/>
  <c r="T641" i="4"/>
  <c r="T640" i="4"/>
  <c r="T639" i="4"/>
  <c r="T638" i="4"/>
  <c r="T637" i="4"/>
  <c r="T636" i="4"/>
  <c r="T635" i="4"/>
  <c r="T634" i="4"/>
  <c r="T633" i="4"/>
  <c r="T632" i="4"/>
  <c r="T631" i="4"/>
  <c r="T630" i="4"/>
  <c r="T629" i="4"/>
  <c r="T628" i="4"/>
  <c r="T627" i="4"/>
  <c r="T626" i="4"/>
  <c r="T625" i="4"/>
  <c r="T624" i="4"/>
  <c r="T623" i="4"/>
  <c r="T622" i="4"/>
  <c r="T621" i="4"/>
  <c r="T620" i="4"/>
  <c r="T619" i="4"/>
  <c r="T618" i="4"/>
  <c r="T617" i="4"/>
  <c r="T616" i="4"/>
  <c r="T615" i="4"/>
  <c r="T614" i="4"/>
  <c r="T613" i="4"/>
  <c r="T612" i="4"/>
  <c r="T611" i="4"/>
  <c r="T610" i="4"/>
  <c r="T609" i="4"/>
  <c r="T608" i="4"/>
  <c r="T607" i="4"/>
  <c r="T606" i="4"/>
  <c r="T605" i="4"/>
  <c r="T604" i="4"/>
  <c r="T603" i="4"/>
  <c r="T602" i="4"/>
  <c r="T601" i="4"/>
  <c r="T600" i="4"/>
  <c r="T599" i="4"/>
  <c r="T598" i="4"/>
  <c r="T597" i="4"/>
  <c r="T596" i="4"/>
  <c r="T595" i="4"/>
  <c r="T594" i="4"/>
  <c r="T593" i="4"/>
  <c r="T592" i="4"/>
  <c r="T591" i="4"/>
  <c r="T590" i="4"/>
  <c r="T589" i="4"/>
  <c r="T588" i="4"/>
  <c r="T587" i="4"/>
  <c r="T586" i="4"/>
  <c r="T585" i="4"/>
  <c r="T584" i="4"/>
  <c r="T583" i="4"/>
  <c r="T582" i="4"/>
  <c r="T581" i="4"/>
  <c r="T580" i="4"/>
  <c r="T579" i="4"/>
  <c r="T578" i="4"/>
  <c r="T577" i="4"/>
  <c r="T576" i="4"/>
  <c r="T575" i="4"/>
  <c r="T574" i="4"/>
  <c r="T573" i="4"/>
  <c r="T572" i="4"/>
  <c r="T571" i="4"/>
  <c r="T570" i="4"/>
  <c r="T569" i="4"/>
  <c r="T568" i="4"/>
  <c r="T567" i="4"/>
  <c r="T566" i="4"/>
  <c r="T565" i="4"/>
  <c r="T564" i="4"/>
  <c r="T563" i="4"/>
  <c r="T562" i="4"/>
  <c r="T561" i="4"/>
  <c r="T560" i="4"/>
  <c r="T559" i="4"/>
  <c r="T558" i="4"/>
  <c r="T557" i="4"/>
  <c r="T556" i="4"/>
  <c r="T555" i="4"/>
  <c r="T554" i="4"/>
  <c r="T553" i="4"/>
  <c r="T552" i="4"/>
  <c r="T551" i="4"/>
  <c r="T550" i="4"/>
  <c r="T549" i="4"/>
  <c r="T548" i="4"/>
  <c r="T547" i="4"/>
  <c r="T546" i="4"/>
  <c r="T545" i="4"/>
  <c r="T544" i="4"/>
  <c r="T543" i="4"/>
  <c r="T542" i="4"/>
  <c r="T541" i="4"/>
  <c r="T540" i="4"/>
  <c r="T539" i="4"/>
  <c r="T538" i="4"/>
  <c r="T537" i="4"/>
  <c r="T536" i="4"/>
  <c r="T535" i="4"/>
  <c r="T534" i="4"/>
  <c r="T533" i="4"/>
  <c r="T532" i="4"/>
  <c r="T531" i="4"/>
  <c r="T530" i="4"/>
  <c r="T529" i="4"/>
  <c r="T528" i="4"/>
  <c r="T527" i="4"/>
  <c r="T526" i="4"/>
  <c r="T525" i="4"/>
  <c r="T524" i="4"/>
  <c r="T523" i="4"/>
  <c r="T522" i="4"/>
  <c r="T521" i="4"/>
  <c r="T520" i="4"/>
  <c r="T519" i="4"/>
  <c r="T518" i="4"/>
  <c r="T517" i="4"/>
  <c r="T516" i="4"/>
  <c r="T515" i="4"/>
  <c r="T514" i="4"/>
  <c r="T513" i="4"/>
  <c r="T512" i="4"/>
  <c r="T511" i="4"/>
  <c r="T510" i="4"/>
  <c r="T509" i="4"/>
  <c r="T508" i="4"/>
  <c r="T507" i="4"/>
  <c r="T506" i="4"/>
  <c r="T505" i="4"/>
  <c r="T504" i="4"/>
  <c r="T503" i="4"/>
  <c r="T502" i="4"/>
  <c r="T501" i="4"/>
  <c r="T500" i="4"/>
  <c r="T499" i="4"/>
  <c r="T498" i="4"/>
  <c r="T497" i="4"/>
  <c r="T496" i="4"/>
  <c r="T495" i="4"/>
  <c r="T494" i="4"/>
  <c r="T493" i="4"/>
  <c r="T492" i="4"/>
  <c r="T491" i="4"/>
  <c r="T490" i="4"/>
  <c r="T489" i="4"/>
  <c r="T488" i="4"/>
  <c r="T487" i="4"/>
  <c r="T486" i="4"/>
  <c r="T485" i="4"/>
  <c r="T484" i="4"/>
  <c r="T483" i="4"/>
  <c r="T482" i="4"/>
  <c r="T481" i="4"/>
  <c r="T480" i="4"/>
  <c r="T479" i="4"/>
  <c r="T478" i="4"/>
  <c r="T477" i="4"/>
  <c r="T476" i="4"/>
  <c r="T475" i="4"/>
  <c r="T474" i="4"/>
  <c r="T473" i="4"/>
  <c r="T472" i="4"/>
  <c r="T471" i="4"/>
  <c r="T470" i="4"/>
  <c r="T469" i="4"/>
  <c r="T468" i="4"/>
  <c r="T467" i="4"/>
  <c r="T466" i="4"/>
  <c r="T465" i="4"/>
  <c r="T464" i="4"/>
  <c r="T463" i="4"/>
  <c r="T462" i="4"/>
  <c r="T461" i="4"/>
  <c r="T460" i="4"/>
  <c r="T459" i="4"/>
  <c r="T458" i="4"/>
  <c r="T457" i="4"/>
  <c r="T456" i="4"/>
  <c r="T455" i="4"/>
  <c r="T454" i="4"/>
  <c r="T453" i="4"/>
  <c r="T452" i="4"/>
  <c r="T451" i="4"/>
  <c r="T450" i="4"/>
  <c r="T449" i="4"/>
  <c r="T448" i="4"/>
  <c r="T447" i="4"/>
  <c r="T446" i="4"/>
  <c r="T445" i="4"/>
  <c r="T444" i="4"/>
  <c r="T443" i="4"/>
  <c r="T442" i="4"/>
  <c r="T441" i="4"/>
  <c r="T440" i="4"/>
  <c r="T439" i="4"/>
  <c r="T438" i="4"/>
  <c r="T437" i="4"/>
  <c r="T436" i="4"/>
  <c r="T435" i="4"/>
  <c r="T434" i="4"/>
  <c r="T433" i="4"/>
  <c r="T432" i="4"/>
  <c r="T431" i="4"/>
  <c r="T430" i="4"/>
  <c r="T429" i="4"/>
  <c r="T428" i="4"/>
  <c r="T427" i="4"/>
  <c r="T426" i="4"/>
  <c r="T425" i="4"/>
  <c r="T424" i="4"/>
  <c r="T423" i="4"/>
  <c r="T422" i="4"/>
  <c r="T421" i="4"/>
  <c r="T420" i="4"/>
  <c r="T419" i="4"/>
  <c r="T418" i="4"/>
  <c r="T417" i="4"/>
  <c r="T416" i="4"/>
  <c r="T415" i="4"/>
  <c r="T414" i="4"/>
  <c r="T413" i="4"/>
  <c r="T412" i="4"/>
  <c r="T411" i="4"/>
  <c r="T410" i="4"/>
  <c r="T409" i="4"/>
  <c r="T408" i="4"/>
  <c r="T407" i="4"/>
  <c r="T406" i="4"/>
  <c r="T405" i="4"/>
  <c r="T404" i="4"/>
  <c r="T403" i="4"/>
  <c r="T402" i="4"/>
  <c r="T401" i="4"/>
  <c r="T400" i="4"/>
  <c r="T399" i="4"/>
  <c r="T398" i="4"/>
  <c r="T397" i="4"/>
  <c r="T396" i="4"/>
  <c r="T395" i="4"/>
  <c r="T394" i="4"/>
  <c r="T393" i="4"/>
  <c r="T392" i="4"/>
  <c r="T391" i="4"/>
  <c r="T390" i="4"/>
  <c r="T389" i="4"/>
  <c r="T388" i="4"/>
  <c r="T387" i="4"/>
  <c r="T386" i="4"/>
  <c r="T385" i="4"/>
  <c r="T384" i="4"/>
  <c r="T383" i="4"/>
  <c r="T382" i="4"/>
  <c r="T381" i="4"/>
  <c r="T380" i="4"/>
  <c r="T379" i="4"/>
  <c r="T378" i="4"/>
  <c r="T377" i="4"/>
  <c r="T376" i="4"/>
  <c r="T375" i="4"/>
  <c r="T374" i="4"/>
  <c r="T373" i="4"/>
  <c r="T372" i="4"/>
  <c r="T371" i="4"/>
  <c r="T370" i="4"/>
  <c r="T369" i="4"/>
  <c r="T368" i="4"/>
  <c r="T367" i="4"/>
  <c r="T366" i="4"/>
  <c r="T365" i="4"/>
  <c r="T364" i="4"/>
  <c r="T363" i="4"/>
  <c r="T362" i="4"/>
  <c r="T361" i="4"/>
  <c r="T360" i="4"/>
  <c r="T359" i="4"/>
  <c r="T358" i="4"/>
  <c r="T357" i="4"/>
  <c r="T356" i="4"/>
  <c r="T355" i="4"/>
  <c r="T354" i="4"/>
  <c r="T353" i="4"/>
  <c r="T352" i="4"/>
  <c r="T351" i="4"/>
  <c r="T350" i="4"/>
  <c r="T349" i="4"/>
  <c r="T348" i="4"/>
  <c r="T347" i="4"/>
  <c r="T346" i="4"/>
  <c r="T345" i="4"/>
  <c r="T344" i="4"/>
  <c r="T343" i="4"/>
  <c r="T342" i="4"/>
  <c r="T341" i="4"/>
  <c r="T340" i="4"/>
  <c r="T339" i="4"/>
  <c r="T338" i="4"/>
  <c r="T337" i="4"/>
  <c r="T336" i="4"/>
  <c r="T335" i="4"/>
  <c r="T334" i="4"/>
  <c r="T333" i="4"/>
  <c r="T332" i="4"/>
  <c r="T331" i="4"/>
  <c r="T330" i="4"/>
  <c r="T329" i="4"/>
  <c r="T328" i="4"/>
  <c r="T327" i="4"/>
  <c r="T326" i="4"/>
  <c r="T325" i="4"/>
  <c r="T324" i="4"/>
  <c r="T323" i="4"/>
  <c r="T322" i="4"/>
  <c r="T321" i="4"/>
  <c r="T320" i="4"/>
  <c r="T319" i="4"/>
  <c r="T318" i="4"/>
  <c r="T317" i="4"/>
  <c r="T316" i="4"/>
  <c r="T315" i="4"/>
  <c r="T314" i="4"/>
  <c r="T313" i="4"/>
  <c r="T312" i="4"/>
  <c r="T311" i="4"/>
  <c r="T310" i="4"/>
  <c r="T309" i="4"/>
  <c r="T308" i="4"/>
  <c r="T307" i="4"/>
  <c r="T306" i="4"/>
  <c r="T305" i="4"/>
  <c r="T304" i="4"/>
  <c r="T303" i="4"/>
  <c r="T302" i="4"/>
  <c r="T301" i="4"/>
  <c r="T300" i="4"/>
  <c r="T299" i="4"/>
  <c r="T298" i="4"/>
  <c r="T297" i="4"/>
  <c r="T296" i="4"/>
  <c r="T295" i="4"/>
  <c r="T294" i="4"/>
  <c r="T293" i="4"/>
  <c r="T292" i="4"/>
  <c r="T291" i="4"/>
  <c r="T290" i="4"/>
  <c r="T289" i="4"/>
  <c r="T288" i="4"/>
  <c r="T287" i="4"/>
  <c r="T286" i="4"/>
  <c r="T285" i="4"/>
  <c r="T284" i="4"/>
  <c r="T283" i="4"/>
  <c r="T282" i="4"/>
  <c r="T281" i="4"/>
  <c r="T280" i="4"/>
  <c r="T279" i="4"/>
  <c r="T278" i="4"/>
  <c r="T277" i="4"/>
  <c r="T276" i="4"/>
  <c r="T275" i="4"/>
  <c r="T274" i="4"/>
  <c r="T273" i="4"/>
  <c r="T272" i="4"/>
  <c r="T271" i="4"/>
  <c r="T270" i="4"/>
  <c r="T269" i="4"/>
  <c r="T268" i="4"/>
  <c r="T267" i="4"/>
  <c r="T266" i="4"/>
  <c r="T265" i="4"/>
  <c r="T264" i="4"/>
  <c r="T263" i="4"/>
  <c r="T262" i="4"/>
  <c r="T261" i="4"/>
  <c r="T260" i="4"/>
  <c r="T259" i="4"/>
  <c r="T258" i="4"/>
  <c r="T257" i="4"/>
  <c r="T256" i="4"/>
  <c r="T255" i="4"/>
  <c r="T254" i="4"/>
  <c r="T253" i="4"/>
  <c r="T252" i="4"/>
  <c r="T251" i="4"/>
  <c r="T250" i="4"/>
  <c r="T249" i="4"/>
  <c r="T248" i="4"/>
  <c r="T247" i="4"/>
  <c r="T246" i="4"/>
  <c r="T245" i="4"/>
  <c r="T244" i="4"/>
  <c r="T243" i="4"/>
  <c r="T242" i="4"/>
  <c r="T241" i="4"/>
  <c r="T240" i="4"/>
  <c r="T239" i="4"/>
  <c r="T238" i="4"/>
  <c r="T237" i="4"/>
  <c r="T236" i="4"/>
  <c r="T235" i="4"/>
  <c r="T234" i="4"/>
  <c r="T233" i="4"/>
  <c r="T232" i="4"/>
  <c r="T231" i="4"/>
  <c r="T230" i="4"/>
  <c r="T229" i="4"/>
  <c r="T228" i="4"/>
  <c r="T227" i="4"/>
  <c r="T226" i="4"/>
  <c r="T225" i="4"/>
  <c r="T224" i="4"/>
  <c r="T223" i="4"/>
  <c r="T222" i="4"/>
  <c r="T221" i="4"/>
  <c r="T220" i="4"/>
  <c r="T219" i="4"/>
  <c r="T218" i="4"/>
  <c r="T217" i="4"/>
  <c r="T216" i="4"/>
  <c r="T215" i="4"/>
  <c r="T214" i="4"/>
  <c r="T213" i="4"/>
  <c r="T212" i="4"/>
  <c r="T211" i="4"/>
  <c r="T210" i="4"/>
  <c r="T209" i="4"/>
  <c r="T208" i="4"/>
  <c r="T207" i="4"/>
  <c r="T206" i="4"/>
  <c r="T205" i="4"/>
  <c r="T204" i="4"/>
  <c r="T203" i="4"/>
  <c r="T202" i="4"/>
  <c r="T201" i="4"/>
  <c r="T200" i="4"/>
  <c r="T199" i="4"/>
  <c r="T198" i="4"/>
  <c r="T197" i="4"/>
  <c r="T196" i="4"/>
  <c r="T195" i="4"/>
  <c r="T194" i="4"/>
  <c r="T193" i="4"/>
  <c r="T192" i="4"/>
  <c r="T191" i="4"/>
  <c r="T190" i="4"/>
  <c r="T189" i="4"/>
  <c r="T188" i="4"/>
  <c r="T187" i="4"/>
  <c r="T186" i="4"/>
  <c r="T185" i="4"/>
  <c r="T184" i="4"/>
  <c r="T183" i="4"/>
  <c r="T182" i="4"/>
  <c r="T181" i="4"/>
  <c r="T180" i="4"/>
  <c r="T179" i="4"/>
  <c r="T178" i="4"/>
  <c r="T177" i="4"/>
  <c r="T176" i="4"/>
  <c r="T175" i="4"/>
  <c r="T174" i="4"/>
  <c r="T173" i="4"/>
  <c r="T172" i="4"/>
  <c r="T171" i="4"/>
  <c r="T170" i="4"/>
  <c r="T169" i="4"/>
  <c r="T168" i="4"/>
  <c r="T167" i="4"/>
  <c r="T166" i="4"/>
  <c r="T165" i="4"/>
  <c r="T164" i="4"/>
  <c r="T163" i="4"/>
  <c r="T162" i="4"/>
  <c r="T161" i="4"/>
  <c r="T160" i="4"/>
  <c r="T159" i="4"/>
  <c r="T158" i="4"/>
  <c r="T157" i="4"/>
  <c r="T156" i="4"/>
  <c r="T155" i="4"/>
  <c r="T154" i="4"/>
  <c r="T153" i="4"/>
  <c r="T152" i="4"/>
  <c r="T151" i="4"/>
  <c r="T150" i="4"/>
  <c r="T149" i="4"/>
  <c r="T148" i="4"/>
  <c r="T147" i="4"/>
  <c r="T146" i="4"/>
  <c r="T145" i="4"/>
  <c r="T144" i="4"/>
  <c r="T143" i="4"/>
  <c r="T142" i="4"/>
  <c r="T141" i="4"/>
  <c r="T140" i="4"/>
  <c r="T139" i="4"/>
  <c r="T138" i="4"/>
  <c r="T137" i="4"/>
  <c r="T136" i="4"/>
  <c r="T135" i="4"/>
  <c r="T134" i="4"/>
  <c r="T133" i="4"/>
  <c r="T132" i="4"/>
  <c r="T131" i="4"/>
  <c r="T130" i="4"/>
  <c r="T129" i="4"/>
  <c r="T128" i="4"/>
  <c r="T127" i="4"/>
  <c r="T126" i="4"/>
  <c r="T125" i="4"/>
  <c r="T124" i="4"/>
  <c r="T123" i="4"/>
  <c r="T122" i="4"/>
  <c r="T121" i="4"/>
  <c r="T120" i="4"/>
  <c r="T119" i="4"/>
  <c r="T118" i="4"/>
  <c r="T117" i="4"/>
  <c r="T116" i="4"/>
  <c r="T115" i="4"/>
  <c r="T114" i="4"/>
  <c r="T113" i="4"/>
  <c r="T112" i="4"/>
  <c r="T111" i="4"/>
  <c r="T110" i="4"/>
  <c r="T109" i="4"/>
  <c r="T108" i="4"/>
  <c r="T107" i="4"/>
  <c r="T106" i="4"/>
  <c r="T105" i="4"/>
  <c r="T104" i="4"/>
  <c r="T103" i="4"/>
  <c r="T102" i="4"/>
  <c r="T101" i="4"/>
  <c r="T100" i="4"/>
  <c r="T99" i="4"/>
  <c r="T98" i="4"/>
  <c r="T97" i="4"/>
  <c r="T96" i="4"/>
  <c r="T95" i="4"/>
  <c r="T94" i="4"/>
  <c r="T93" i="4"/>
  <c r="T92" i="4"/>
  <c r="T91" i="4"/>
  <c r="T90" i="4"/>
  <c r="T89" i="4"/>
  <c r="T88" i="4"/>
  <c r="T87" i="4"/>
  <c r="T86" i="4"/>
  <c r="T85" i="4"/>
  <c r="T84" i="4"/>
  <c r="T83" i="4"/>
  <c r="T82" i="4"/>
  <c r="T81" i="4"/>
  <c r="T80" i="4"/>
  <c r="T79" i="4"/>
  <c r="T78" i="4"/>
  <c r="T77" i="4"/>
  <c r="T76" i="4"/>
  <c r="T75" i="4"/>
  <c r="T74" i="4"/>
  <c r="T73" i="4"/>
  <c r="T72" i="4"/>
  <c r="T71" i="4"/>
  <c r="T70" i="4"/>
  <c r="T69" i="4"/>
  <c r="T68" i="4"/>
  <c r="T67" i="4"/>
  <c r="T66" i="4"/>
  <c r="T65" i="4"/>
  <c r="T64" i="4"/>
  <c r="T63" i="4"/>
  <c r="T62" i="4"/>
  <c r="T61" i="4"/>
  <c r="T60" i="4"/>
  <c r="T59" i="4"/>
  <c r="T58" i="4"/>
  <c r="T57" i="4"/>
  <c r="T56" i="4"/>
  <c r="T55" i="4"/>
  <c r="T54" i="4"/>
  <c r="T53" i="4"/>
  <c r="T52" i="4"/>
  <c r="T51" i="4"/>
  <c r="T50" i="4"/>
  <c r="T49" i="4"/>
  <c r="T48" i="4"/>
  <c r="T47" i="4"/>
  <c r="T46" i="4"/>
  <c r="T45" i="4"/>
  <c r="T44" i="4"/>
  <c r="T43" i="4"/>
  <c r="T42" i="4"/>
  <c r="T41" i="4"/>
  <c r="T40" i="4"/>
  <c r="T39" i="4"/>
  <c r="T38" i="4"/>
  <c r="T37" i="4"/>
  <c r="T36" i="4"/>
  <c r="T35" i="4"/>
  <c r="T34" i="4"/>
  <c r="T33" i="4"/>
  <c r="T32" i="4"/>
  <c r="T31" i="4"/>
  <c r="T30" i="4"/>
  <c r="T29" i="4"/>
  <c r="T28" i="4"/>
  <c r="T27" i="4"/>
  <c r="T26" i="4"/>
  <c r="T25" i="4"/>
  <c r="T24" i="4"/>
  <c r="T23" i="4"/>
  <c r="T22" i="4"/>
  <c r="T21" i="4"/>
  <c r="T20" i="4"/>
  <c r="T19" i="4"/>
  <c r="T18" i="4"/>
  <c r="T17" i="4"/>
  <c r="T16" i="4"/>
  <c r="T15" i="4"/>
  <c r="T14" i="4"/>
  <c r="T13" i="4"/>
  <c r="T12" i="4"/>
  <c r="T11" i="4"/>
  <c r="T10" i="4"/>
  <c r="T9" i="4"/>
  <c r="T8" i="4"/>
  <c r="T7" i="4"/>
  <c r="T6" i="4"/>
  <c r="T5" i="4"/>
  <c r="T4" i="4"/>
  <c r="T3" i="4"/>
  <c r="T2" i="4"/>
  <c r="O3" i="8" a="1"/>
  <c r="O3" i="8" s="1"/>
  <c r="A3" i="8" a="1"/>
  <c r="A3" i="8" s="1"/>
  <c r="I3" i="8" a="1"/>
  <c r="I3" i="8" s="1"/>
  <c r="L3" i="8" a="1"/>
  <c r="L3" i="8" s="1"/>
  <c r="K3" i="8" a="1"/>
  <c r="K3" i="8" s="1"/>
  <c r="J3" i="8" a="1"/>
  <c r="J3" i="8" s="1"/>
  <c r="P3" i="8" a="1"/>
  <c r="P3" i="8" s="1"/>
  <c r="N3" i="8" a="1"/>
  <c r="N3" i="8" s="1"/>
  <c r="M3" i="8" a="1"/>
  <c r="M3" i="8" s="1"/>
  <c r="E3" i="8" a="1"/>
  <c r="E3" i="8" s="1"/>
  <c r="D3" i="8" a="1"/>
  <c r="D3" i="8" s="1"/>
  <c r="C3" i="8" a="1"/>
  <c r="C3" i="8" s="1"/>
  <c r="B3" i="8" a="1"/>
  <c r="B3" i="8" s="1"/>
  <c r="G3" i="8" a="1"/>
  <c r="G3" i="8" s="1"/>
  <c r="F3" i="8" a="1"/>
  <c r="F3" i="8" s="1"/>
  <c r="G367" i="7"/>
  <c r="E367" i="7"/>
  <c r="C367" i="7"/>
  <c r="A367" i="7"/>
  <c r="J16" i="2" l="1"/>
  <c r="J15" i="2"/>
  <c r="K15" i="2" s="1"/>
  <c r="J17" i="2"/>
  <c r="J18" i="2"/>
  <c r="J19" i="2"/>
  <c r="J20" i="2"/>
  <c r="J21" i="2"/>
  <c r="J22" i="2"/>
  <c r="G22" i="2" l="1"/>
  <c r="G21" i="2"/>
  <c r="G19" i="2"/>
  <c r="G20" i="2"/>
  <c r="G18" i="2"/>
  <c r="H15" i="2"/>
  <c r="I15" i="2" s="1"/>
  <c r="H16" i="2" l="1"/>
  <c r="H17" i="2"/>
  <c r="H18" i="2"/>
  <c r="H19" i="2"/>
  <c r="H20" i="2"/>
  <c r="H21" i="2"/>
  <c r="H22" i="2"/>
  <c r="G15" i="2" l="1"/>
  <c r="D16" i="2"/>
  <c r="B16" i="2" s="1"/>
  <c r="D17" i="2"/>
  <c r="B17" i="2" s="1"/>
  <c r="D18" i="2"/>
  <c r="B18" i="2" s="1"/>
  <c r="D19" i="2"/>
  <c r="B19" i="2" s="1"/>
  <c r="D20" i="2"/>
  <c r="B20" i="2" s="1"/>
  <c r="D21" i="2"/>
  <c r="B21" i="2" s="1"/>
  <c r="D22" i="2"/>
  <c r="B22" i="2" s="1"/>
  <c r="M13" i="2"/>
  <c r="I2" i="2"/>
  <c r="G2" i="2"/>
  <c r="U4" i="2"/>
  <c r="U5" i="2"/>
  <c r="U6" i="2"/>
  <c r="Q4" i="2"/>
  <c r="Q5" i="2"/>
  <c r="Q6" i="2"/>
  <c r="C20" i="2" l="1"/>
  <c r="I20" i="2"/>
  <c r="K20" i="2"/>
  <c r="I21" i="2"/>
  <c r="K21" i="2"/>
  <c r="I22" i="2"/>
  <c r="K22" i="2"/>
  <c r="E22" i="2" l="1"/>
  <c r="E21" i="2"/>
  <c r="C21" i="2"/>
  <c r="C22" i="2"/>
  <c r="E20" i="2"/>
  <c r="L13" i="2"/>
  <c r="L12" i="2"/>
  <c r="D7" i="2"/>
  <c r="G16" i="2"/>
  <c r="I16" i="2"/>
  <c r="K16" i="2"/>
  <c r="G17" i="2"/>
  <c r="I17" i="2"/>
  <c r="K17" i="2"/>
  <c r="I18" i="2"/>
  <c r="K18" i="2"/>
  <c r="I19" i="2"/>
  <c r="K19" i="2"/>
  <c r="C16" i="2"/>
  <c r="E18" i="2"/>
  <c r="C45" i="2" l="1"/>
  <c r="E17" i="2"/>
  <c r="C19" i="2"/>
  <c r="C18" i="2"/>
  <c r="E19" i="2"/>
  <c r="C17" i="2"/>
  <c r="E16" i="2"/>
  <c r="C1" i="6"/>
  <c r="D15" i="2"/>
  <c r="B15" i="2" s="1"/>
  <c r="D9" i="2"/>
  <c r="K10" i="2"/>
  <c r="F10" i="2" s="1"/>
  <c r="D8" i="2" l="1"/>
  <c r="N13" i="2"/>
  <c r="C15" i="2"/>
  <c r="E15" i="2"/>
  <c r="D6" i="2"/>
  <c r="F6" i="2" s="1"/>
  <c r="H7" i="2"/>
  <c r="H45" i="2" s="1"/>
  <c r="F7" i="2"/>
  <c r="E45" i="2" s="1"/>
  <c r="F8" i="2" l="1"/>
  <c r="E12" i="6"/>
  <c r="G12" i="6" s="1"/>
  <c r="E9" i="6"/>
  <c r="E28" i="6"/>
  <c r="F28" i="6" s="1"/>
  <c r="H27" i="6" s="1"/>
  <c r="E18" i="6"/>
  <c r="G18" i="6" s="1"/>
  <c r="E15" i="6"/>
  <c r="G15" i="6" s="1"/>
  <c r="E6" i="6"/>
  <c r="G6" i="6" s="1"/>
  <c r="E7" i="6" l="1"/>
  <c r="G7" i="6" s="1"/>
  <c r="G9" i="6"/>
  <c r="E10" i="6" s="1"/>
  <c r="E16" i="6"/>
  <c r="G16" i="6" s="1"/>
  <c r="E17" i="6" s="1"/>
  <c r="G17" i="6" s="1"/>
  <c r="I16" i="6" s="1"/>
  <c r="E19" i="6"/>
  <c r="E13" i="6"/>
  <c r="G10" i="6" l="1"/>
  <c r="G13" i="6"/>
  <c r="E14" i="6" s="1"/>
  <c r="G14" i="6" s="1"/>
  <c r="G19" i="6"/>
  <c r="E20" i="6" s="1"/>
  <c r="G20" i="6" s="1"/>
  <c r="I19" i="6" s="1"/>
  <c r="H16" i="6"/>
  <c r="I17" i="6"/>
  <c r="H15" i="6"/>
  <c r="E8" i="6"/>
  <c r="G8" i="6" s="1"/>
  <c r="I7" i="6" s="1"/>
  <c r="E11" i="6" l="1"/>
  <c r="G11" i="6" s="1"/>
  <c r="H10" i="6" s="1"/>
  <c r="I13" i="6"/>
  <c r="H17" i="6"/>
  <c r="H7" i="6"/>
  <c r="I8" i="6"/>
  <c r="H6" i="6"/>
  <c r="H8" i="6"/>
  <c r="H19" i="6"/>
  <c r="H20" i="6"/>
  <c r="H18" i="6"/>
  <c r="H13" i="6"/>
  <c r="H12" i="6"/>
  <c r="H14" i="6" l="1"/>
  <c r="H11" i="6"/>
  <c r="I14" i="6"/>
  <c r="I10" i="6"/>
  <c r="I11" i="6"/>
  <c r="H9" i="6"/>
  <c r="D25" i="6" l="1"/>
  <c r="C3" i="6" s="1"/>
  <c r="H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1" authorId="0" shapeId="0" xr:uid="{00000000-0006-0000-0200-000001000000}">
      <text>
        <r>
          <rPr>
            <sz val="11"/>
            <color theme="1"/>
            <rFont val="Calibri"/>
            <family val="2"/>
            <scheme val="minor"/>
          </rPr>
          <t>Actualizado con Datos Maestros enviados por DAH el 20260201.
Se identifican 6 pospres del Gasto de inversión con descripción actualizada y 2 nuevas pospres respecto a 20260201.
NO* 2.3.2.01.01.004.01.01-Muebles
2.3.2.02.01.004-Productos metálicos, maquinaria y equipo
2.3.2.02.02.005-Construcción y servicios de la construcción
2.3.2.02.02.006-Comercio y distribución; alojamiento; servicios de suministro de comidas y bebidas; servicios de transporte; y servicios de distribución de electricidad, gas y agua
2.3.2.02.02.007-Servicios financieros y servicios conexos; servicios inmobiliarios; y servicios de arrendamiento y leasing
NO* 2.3.4-Transferencias de Capital
2.3.3.05.08.005-Asociaciones de áreas metropolitanas
2.3.3.05.08.005.01-Area Metropolitana del Suroccidente de Colombia - AMSO</t>
        </r>
      </text>
    </comment>
    <comment ref="U1" authorId="0" shapeId="0" xr:uid="{00000000-0006-0000-0200-000002000000}">
      <text>
        <r>
          <rPr>
            <sz val="11"/>
            <color theme="1"/>
            <rFont val="Calibri"/>
            <family val="2"/>
            <scheme val="minor"/>
          </rPr>
          <t xml:space="preserve">Actualizado con Datos Maestros enviados por DAH el 20260305
Se identifican 7 fondos con descripción actualizada y 4 nuevos fondos respecto a 20260201.
1.3.2.3.01.12-R.F. Cursos de Conducción Escuela de Enseñanzas
1.3.3.11.11.15-R.B. Reintegro Contribucion valorización nuevo plan de obras
1.3.3.12.05.39-R.B.R.F.Contribución valorizacion nuevo plan de obras
1.3.3.2.05.01-R.B. Tasa prodeporte
1.3.3.3.19.01-R.B. Tasa Prodeporte 10% Alimentacion y transporte
F.1.3.3.9.04.01-R.B.R.F. SGP - AESGPRI Kofán 11/12
F.1.3.3.9.04.02-R.B.R.F. SGP - AESGPRI Kofán 12/12
1.3.3.11.09.04-R.B. Recuperación de Cartera Programas de Vivienda - Libre destinación
1.3.3.11.11.17-R.B. Reintegro Estampilla Procultura
1.3.3.11.11.22-R.B. Reintegros recursos Fondo GRED
1.3.3.11.11.27-R.B. Reintegros Impuesto de espectáculos públicos nacional con destino al deporte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<sst xmlns="http://schemas.openxmlformats.org/spreadsheetml/2006/main" count="9989" uniqueCount="7360">
  <si>
    <t>Centro Gestor</t>
  </si>
  <si>
    <t>Codigo POSPRE sin puntos</t>
  </si>
  <si>
    <t>Codigo POSPRE</t>
  </si>
  <si>
    <t>Denominación POSPRE</t>
  </si>
  <si>
    <t>Codigo Fondo sin puntos</t>
  </si>
  <si>
    <t>Codigo Fondo</t>
  </si>
  <si>
    <t>Denominación Fondo</t>
  </si>
  <si>
    <t>Area Funcional</t>
  </si>
  <si>
    <t>Organismo</t>
  </si>
  <si>
    <t>Secretaría de Gobierno</t>
  </si>
  <si>
    <t>Espacios públicos seguros</t>
  </si>
  <si>
    <t>Zonas públicas WiFi operando en el Distrito de Santiago de Cali</t>
  </si>
  <si>
    <t>NO* 2-3</t>
  </si>
  <si>
    <t>NO* 2.3</t>
  </si>
  <si>
    <t>Inversión</t>
  </si>
  <si>
    <t>1.2.1.0.00</t>
  </si>
  <si>
    <t>Ingresos corrientes de Libre Destinación</t>
  </si>
  <si>
    <t>Salud</t>
  </si>
  <si>
    <t>Departamento Administrativo de Gestión Jurídica Pública</t>
  </si>
  <si>
    <t>Prevención y resolución de conflictos</t>
  </si>
  <si>
    <t>Alumbrado público modernizado y eficiente</t>
  </si>
  <si>
    <t>NO* 2-31</t>
  </si>
  <si>
    <t>NO* 2.3.1</t>
  </si>
  <si>
    <t>Gastos de personal</t>
  </si>
  <si>
    <t>Departamento Administrativo de Control Interno</t>
  </si>
  <si>
    <t>Proyectos de vida para los jóvenes</t>
  </si>
  <si>
    <t>Intervenciones integrales para la mejora del área de espacio público afectada por residuos sólidos realizadas.</t>
  </si>
  <si>
    <t>NO* 2-3101</t>
  </si>
  <si>
    <t>NO* 2.3.1.01</t>
  </si>
  <si>
    <t>Planta de personal permanente</t>
  </si>
  <si>
    <t>1.2.2.0.00.01</t>
  </si>
  <si>
    <t>Servicios de expedición de permisos, conceptos ambientales</t>
  </si>
  <si>
    <t>Luminarias instaladas LED en fuentes, monumentos y bienes de interés cultural con sistemas de iluminación ornamental conservadas</t>
  </si>
  <si>
    <t>NO* 2-310101</t>
  </si>
  <si>
    <t>NO* 2.3.1.01.01</t>
  </si>
  <si>
    <t>Factores constitutivos de salario</t>
  </si>
  <si>
    <t>1.2.2.0.00.02</t>
  </si>
  <si>
    <t>Contribución y recargos valorización</t>
  </si>
  <si>
    <t>Departamento Administrativo de Hacienda</t>
  </si>
  <si>
    <t>Cali Educada</t>
  </si>
  <si>
    <t>Sistema de telegestión para alumbrado públlico implementado</t>
  </si>
  <si>
    <t>NO* 2-310101001</t>
  </si>
  <si>
    <t>NO* 2.3.1.01.01.001</t>
  </si>
  <si>
    <t>Factores salariales comunes</t>
  </si>
  <si>
    <t>1.2.2.0.00.03</t>
  </si>
  <si>
    <t>Impuesto de Circulación y Tránsito Sobre Vehículos de Servicio Público - S.I.T.MIO</t>
  </si>
  <si>
    <t>Desarrollo productivo</t>
  </si>
  <si>
    <t>Jóvenes asistidos técnicamente en prácticas organizativas en el territorio</t>
  </si>
  <si>
    <t>NO* 2-31010100101</t>
  </si>
  <si>
    <t>NO* 2.3.1.01.01.001.01</t>
  </si>
  <si>
    <t>Sueldo básico</t>
  </si>
  <si>
    <t>1.2.2.0.00.04</t>
  </si>
  <si>
    <t>Conceptos técnicos aprovechamiento de las aguas subterráneas y superficiales</t>
  </si>
  <si>
    <t>Vivienda</t>
  </si>
  <si>
    <t>Cali Distrito Deportivo, Cultural y Turístico</t>
  </si>
  <si>
    <t>Mujeres víctimas de violencias basadas en género y su núcleo familiar vinculadas a servicios de atención integral</t>
  </si>
  <si>
    <t>NO* 2-3101010010101</t>
  </si>
  <si>
    <t>NO* 2.3.1.01.01.001.01.01</t>
  </si>
  <si>
    <t>Sueldo básico Docente</t>
  </si>
  <si>
    <t>1.2.2.0.00.05</t>
  </si>
  <si>
    <t>Sanciones por Violación de Normas - DAGMA</t>
  </si>
  <si>
    <t>Departamento Administrativo de Tecnologías de la Información y las Comunicaciones</t>
  </si>
  <si>
    <t>Salud Integral y de Calidad</t>
  </si>
  <si>
    <t>Personas beneficiadas con la oferta de servicios del plan de migrantes y flujos migratorios mixtos</t>
  </si>
  <si>
    <t>2-310101001010101</t>
  </si>
  <si>
    <t>2.3.1.01.01.001.01.01.01</t>
  </si>
  <si>
    <t>Sueldo Docente Csf</t>
  </si>
  <si>
    <t>1.2.2.0.00.06</t>
  </si>
  <si>
    <t>Seguimiento plan de saneamiento y manejo de vertimientos</t>
  </si>
  <si>
    <t>Departamento Administrativo de Contratación Pública</t>
  </si>
  <si>
    <t>Hambre Cero</t>
  </si>
  <si>
    <t>Personas Jóvenes beneficiadas de servicios de atención integral con enfoque de derechos, poblacional, vocacional e interseccional</t>
  </si>
  <si>
    <t>2-310101001010102</t>
  </si>
  <si>
    <t>2.3.1.01.01.001.01.01.02</t>
  </si>
  <si>
    <t>Sueldo Docente Ssf</t>
  </si>
  <si>
    <t>1.2.2.0.00.07</t>
  </si>
  <si>
    <t>Contribucion valorización nuevo plan de obras</t>
  </si>
  <si>
    <t>Departamento Administrativo de Desarrollo e Innovación Institucional</t>
  </si>
  <si>
    <t>Atención integral a poblaciones</t>
  </si>
  <si>
    <t>Personas vinculadas a estrategias de promoción de derechos y prevención de las violencias basadas en género</t>
  </si>
  <si>
    <t>NO* 2-3101010010102</t>
  </si>
  <si>
    <t>NO* 2.3.1.01.01.001.01.02</t>
  </si>
  <si>
    <t>Sueldo básico Directivo Docente</t>
  </si>
  <si>
    <t>1.2.2.0.00.08</t>
  </si>
  <si>
    <t>Aportes urbanísticos por mayor edificabilidad</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</si>
  <si>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</si>
  <si>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</si>
  <si>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</si>
  <si>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2-310101001010201</t>
  </si>
  <si>
    <t>2.3.1.01.01.001.01.02.01</t>
  </si>
  <si>
    <t>Sueldo Directivo Docente Csf</t>
  </si>
  <si>
    <t>1.2.2.0.00.09</t>
  </si>
  <si>
    <t>Expedición de Licencias de funcionamiento de establecimientos educativos para el trabajo y el desarrollo humano</t>
  </si>
  <si>
    <t>Secretaría de Salud Pública</t>
  </si>
  <si>
    <t>Vivienda sostenible, saneamiento básico y servicios públicos</t>
  </si>
  <si>
    <t>Personas beneficiadas a través de estrategia para la atención y prevención de violencias basadas en género</t>
  </si>
  <si>
    <t>2-310101001010202</t>
  </si>
  <si>
    <t>2.3.1.01.01.001.01.02.02</t>
  </si>
  <si>
    <t>Sueldo Directivo Docente Ssf</t>
  </si>
  <si>
    <t>1.2.2.0.00.10</t>
  </si>
  <si>
    <t>Fondo de Promoción de la Movilidad Sostenible</t>
  </si>
  <si>
    <t>Secretaría de Bienestar Social</t>
  </si>
  <si>
    <t>Movilidad segura y sostenible</t>
  </si>
  <si>
    <t>Personas beneficiadas a través de la promoción de los servicios de acceso a la justicia</t>
  </si>
  <si>
    <t>NO* 2-3101010010103</t>
  </si>
  <si>
    <t>NO* 2.3.1.01.01.001.01.03</t>
  </si>
  <si>
    <t>Sueldo básico Administrativo</t>
  </si>
  <si>
    <t>1.2.2.0.00.11</t>
  </si>
  <si>
    <t>Recursos Convenio Municipio CDAV</t>
  </si>
  <si>
    <t>Secretaría de Vivienda Social y Hábitat</t>
  </si>
  <si>
    <t>Planificación para el desarrollo</t>
  </si>
  <si>
    <t>Niñas y niños de primera infancia con experiencias en juego, lúdica y recreación beneficiados.</t>
  </si>
  <si>
    <t>2-310101001010301</t>
  </si>
  <si>
    <t>2.3.1.01.01.001.01.03.01</t>
  </si>
  <si>
    <t>Sueldo Administrativo</t>
  </si>
  <si>
    <t>1.2.2.0.00.12</t>
  </si>
  <si>
    <t>Participación en la Plusvalía</t>
  </si>
  <si>
    <t>Secretaría de Cultura</t>
  </si>
  <si>
    <t>Niñas, niños de infancia, adolescencia, juventud y sus cuidadores con experiencias en juego, lúdica y recreación  beneficiados .</t>
  </si>
  <si>
    <t>2-310101001010302</t>
  </si>
  <si>
    <t>2.3.1.01.01.001.01.03.02</t>
  </si>
  <si>
    <t>Incremento Por Antigüedad Administrativo</t>
  </si>
  <si>
    <t>1.2.2.0.00.13</t>
  </si>
  <si>
    <t>Impuesto de Circulación y Tránsito Sobre Vehículos de Servicio Público - Tradicional</t>
  </si>
  <si>
    <t>Secretaría de Infraestructura</t>
  </si>
  <si>
    <t>Acciones pedagógicas, artísticas y culturales realizadas para el fortalecimiento de buenas prácticas ciudadanas</t>
  </si>
  <si>
    <t>NO* 2-31010100102</t>
  </si>
  <si>
    <t>NO* 2.3.1.01.01.001.02</t>
  </si>
  <si>
    <t>Horas extras, dominicales, festivos y recargos</t>
  </si>
  <si>
    <t>1.2.2.0.00.14</t>
  </si>
  <si>
    <t xml:space="preserve">Otros derechos de Tránsito </t>
  </si>
  <si>
    <t>Secretaría de Movilidad</t>
  </si>
  <si>
    <t>Protección animal</t>
  </si>
  <si>
    <t>Espacios de mediación, diálogo y reconciliación promovidos</t>
  </si>
  <si>
    <t>2-3101010010201</t>
  </si>
  <si>
    <t>2.3.1.01.01.001.02.01</t>
  </si>
  <si>
    <t>Horas extras, dominicales, festivos y recargos Docente</t>
  </si>
  <si>
    <t>1.2.2.0.00.15</t>
  </si>
  <si>
    <t>Participación del impuesto sobre vehículos automotores</t>
  </si>
  <si>
    <t>Secretaría de Seguridad y Justicia</t>
  </si>
  <si>
    <t>Ciudadanía activa</t>
  </si>
  <si>
    <t>Iniciativas de promoción de la Cultura Ciudadana, la paz, la reconciliación y la Justicia Comunitaria y Restaurativa apoyadas o creadas</t>
  </si>
  <si>
    <t>2-3101010010202</t>
  </si>
  <si>
    <t>2.3.1.01.01.001.02.02</t>
  </si>
  <si>
    <t>Horas extras, dominicales, festivos y recargos Directivo Docente</t>
  </si>
  <si>
    <t>1.2.2.0.00.16</t>
  </si>
  <si>
    <t>Cobros por Estacionamiento en Espacio Público o en Lotes de Parqueo</t>
  </si>
  <si>
    <t>Secretaría del Deporte y la Recreación</t>
  </si>
  <si>
    <t>Gobierno abierto</t>
  </si>
  <si>
    <t>Instancias Territoriales de Promoción de la Cultura Ciudadana, Derechos Humanos y Construcción de Paz fortalecidas</t>
  </si>
  <si>
    <t>2-3101010010203</t>
  </si>
  <si>
    <t>2.3.1.01.01.001.02.03</t>
  </si>
  <si>
    <t>Horas extras, dominicales, festivos y recargos Administrtivo</t>
  </si>
  <si>
    <t>1.2.2.0.00.17</t>
  </si>
  <si>
    <t>Sobretasa Gasol malla vial</t>
  </si>
  <si>
    <t>Secretaría de Gestión del Riesgo de Emergencias y Desastres</t>
  </si>
  <si>
    <t>Fortalecimiento institucional</t>
  </si>
  <si>
    <t>Personas que participan en procesos pedagógicos de derechos humanos, cultura ciudadana y construcción de paz</t>
  </si>
  <si>
    <t>NO* 2-31010100104</t>
  </si>
  <si>
    <t>NO* 2.3.1.01.01.001.04</t>
  </si>
  <si>
    <t>Subsidio de alimentación</t>
  </si>
  <si>
    <t>1.2.2.0.00.18</t>
  </si>
  <si>
    <t>Sobt gasol 97%(15%) S.I.T.M.</t>
  </si>
  <si>
    <t>Secretaría de Paz y Cultura Ciudadana</t>
  </si>
  <si>
    <t>Trámites rápidos y sin complicaciones</t>
  </si>
  <si>
    <t>Política pública de Barrismo formulada y presentada</t>
  </si>
  <si>
    <t>2-3101010010401</t>
  </si>
  <si>
    <t>2.3.1.01.01.001.04.01</t>
  </si>
  <si>
    <t>Subsidio de alimentación Docente</t>
  </si>
  <si>
    <t>1.2.2.0.00.19</t>
  </si>
  <si>
    <t>Impuesto a la Telefonía Urbana</t>
  </si>
  <si>
    <t>Secretaría de Desarrollo Económico</t>
  </si>
  <si>
    <t>Política pública de Reconciliación para la Paz formulada</t>
  </si>
  <si>
    <t>2-3101010010402</t>
  </si>
  <si>
    <t>2.3.1.01.01.001.04.02</t>
  </si>
  <si>
    <t>Subsidio de alimentación Directivo Docente</t>
  </si>
  <si>
    <t>1.2.2.0.00.25</t>
  </si>
  <si>
    <t>Contribución fondo especial de intervenidas</t>
  </si>
  <si>
    <t>Secretaría de Turismo</t>
  </si>
  <si>
    <t>Adolescentes y/o jóvenes vinculados al Sistema de Responsabilidad Penal atendidos en programas de justicia juvenil restaurativa y terapéutica</t>
  </si>
  <si>
    <t>2-3101010010403</t>
  </si>
  <si>
    <t>2.3.1.01.01.001.04.03</t>
  </si>
  <si>
    <t>Subsidio de alimentación Administrativo</t>
  </si>
  <si>
    <t>1.2.2.0.00.27</t>
  </si>
  <si>
    <t>Contribución por el servicio de parqueadero o de estacionamiento en vía</t>
  </si>
  <si>
    <t>Secretaría de Desarrollo Territorial y Participación Ciudadana</t>
  </si>
  <si>
    <t>Jóvenes atendidos con enfoque diferencial, territorial y de género en estrategias de prevención social de la violencia</t>
  </si>
  <si>
    <t>NO* 2-31010100105</t>
  </si>
  <si>
    <t>NO* 2.3.1.01.01.001.05</t>
  </si>
  <si>
    <t>Auxilio de transporte</t>
  </si>
  <si>
    <t>1.2.2.0.00.28</t>
  </si>
  <si>
    <t xml:space="preserve">Contraprestaciones por el uso del espacio público </t>
  </si>
  <si>
    <t>Unidad Administrativa Especial de Gestión de Bienes y Servicios</t>
  </si>
  <si>
    <t>Personas vinculadas a programas de construcción de paz y promoción de la cultura ciudadana para la generación de oportunidades</t>
  </si>
  <si>
    <t>2-3101010010501</t>
  </si>
  <si>
    <t>2.3.1.01.01.001.05.01</t>
  </si>
  <si>
    <t>Auxilio de transporte Docente</t>
  </si>
  <si>
    <t>1.2.2.0.00.29</t>
  </si>
  <si>
    <t>Sobretasa Gasolina S.I.T.M. MIO</t>
  </si>
  <si>
    <t>Unidad Administrativa Especial de Servicios Públicos</t>
  </si>
  <si>
    <t>Espacios generados para la consolidación del sistema local de justicia de Cali</t>
  </si>
  <si>
    <t>2-3101010010502</t>
  </si>
  <si>
    <t>2.3.1.01.01.001.05.02</t>
  </si>
  <si>
    <t>Auxilio de transporte Directivo Docente</t>
  </si>
  <si>
    <t>1.2.3.1.01</t>
  </si>
  <si>
    <t>Sobretasa / participación ambiental - Corporaciones Autónomas Regionales</t>
  </si>
  <si>
    <t>Unidad Administrativa Especial de Protección Animal</t>
  </si>
  <si>
    <t>Estrategias de fortalecimiento a funciones operativas, forenses, investigación y judicialización de las agencias de seguridad implementadas</t>
  </si>
  <si>
    <t>2-3101010010503</t>
  </si>
  <si>
    <t>2.3.1.01.01.001.05.03</t>
  </si>
  <si>
    <t>Auxilio de transporte Administrativo</t>
  </si>
  <si>
    <t>1.2.3.1.03.01</t>
  </si>
  <si>
    <t>Estrategias implementadas para la gestión territorial de la seguridad y convivencia</t>
  </si>
  <si>
    <t>NO* 2-31010100106</t>
  </si>
  <si>
    <t>NO* 2.3.1.01.01.001.06</t>
  </si>
  <si>
    <t>Prima de servicio</t>
  </si>
  <si>
    <t>1.2.3.1.03.02</t>
  </si>
  <si>
    <t>Estudios técnicos en seguridad y convivencia realizados</t>
  </si>
  <si>
    <t>2-3101010010601</t>
  </si>
  <si>
    <t>2.3.1.01.01.001.06.01</t>
  </si>
  <si>
    <t>Prima de servicio Docente</t>
  </si>
  <si>
    <t>1.2.3.1.05.01</t>
  </si>
  <si>
    <t>Impuesto de Alumbrado Público - Predio Lotes</t>
  </si>
  <si>
    <t>Infraestructura de seguridad y justicia mejorada</t>
  </si>
  <si>
    <t>2-3101010010602</t>
  </si>
  <si>
    <t>2.3.1.01.01.001.06.02</t>
  </si>
  <si>
    <t>Prima de servicio Directivo Docente</t>
  </si>
  <si>
    <t>1.2.3.1.05.02</t>
  </si>
  <si>
    <t>Impuesto de Alumbrado Público EMCALI y Otros Comercializadores</t>
  </si>
  <si>
    <t>Personas beneficiadas con estrategia para la atención y garantía de derechos de la población privada de la libertad</t>
  </si>
  <si>
    <t>2-3101010010603</t>
  </si>
  <si>
    <t>2.3.1.01.01.001.06.03</t>
  </si>
  <si>
    <t>Prima de servicio Administrativo</t>
  </si>
  <si>
    <t>1.2.3.1.05.03</t>
  </si>
  <si>
    <t>Alumb Acdo 357  (10% navideño)</t>
  </si>
  <si>
    <t>Política Pública de Seguridad y Convivencia Ciudadana formulada y presentada</t>
  </si>
  <si>
    <t>NO* 2-31010100107</t>
  </si>
  <si>
    <t>NO* 2.3.1.01.01.001.07</t>
  </si>
  <si>
    <t>Bonificación por servicios prestados</t>
  </si>
  <si>
    <t>1.2.3.1.05.04</t>
  </si>
  <si>
    <t>Impuesto de Alumbrado Público Liquidación Directa</t>
  </si>
  <si>
    <t>Subsistema de videovigilancia fortalecido y funcionando</t>
  </si>
  <si>
    <t>2-3101010010701</t>
  </si>
  <si>
    <t>2.3.1.01.01.001.07.01</t>
  </si>
  <si>
    <t>Bonificación por servicios prestados Docente</t>
  </si>
  <si>
    <t>1.2.3.1.12</t>
  </si>
  <si>
    <t xml:space="preserve">Impuesto de espectáculos públicos nacional con destino al deporte </t>
  </si>
  <si>
    <t>Personas formadas en el uso y apropiación de tecnologías de la información y las comunicaciones (TIC) en el Distrito de Santiago de Cali</t>
  </si>
  <si>
    <t>2-3101010010702</t>
  </si>
  <si>
    <t>2.3.1.01.01.001.07.02</t>
  </si>
  <si>
    <t>Bonificación por servicios prestados Directivo Docente</t>
  </si>
  <si>
    <t>1.2.3.1.14</t>
  </si>
  <si>
    <t>Sobretasa Bomberil</t>
  </si>
  <si>
    <t>Observatorio de educación en operación</t>
  </si>
  <si>
    <t>2-3101010010703</t>
  </si>
  <si>
    <t>2.3.1.01.01.001.07.03</t>
  </si>
  <si>
    <t>Bonificación por servicios prestados Administrativo</t>
  </si>
  <si>
    <t>1.2.3.1.14.01</t>
  </si>
  <si>
    <t>Establecimientos educativos en operación</t>
  </si>
  <si>
    <t>NO* 2-31010100108</t>
  </si>
  <si>
    <t>NO* 2.3.1.01.01.001.08</t>
  </si>
  <si>
    <t>Prestaciones sociales</t>
  </si>
  <si>
    <t>1.2.3.1.14.02</t>
  </si>
  <si>
    <t>Estudiantes atendidos a través de Metodologías Educativas Flexibles para la población en extraedad, educación formal de jóvenes y adultos y apoyo académico especial y emocional</t>
  </si>
  <si>
    <t>NO* 2-3101010010801</t>
  </si>
  <si>
    <t>NO* 2.3.1.01.01.001.08.01</t>
  </si>
  <si>
    <t>Prima de navidad</t>
  </si>
  <si>
    <t>1.2.3.1.14.03</t>
  </si>
  <si>
    <t>Estudiantes de las IEO con apoyo financiero para el ingreso y permanencia a programas técnicos, técnico profesional, tecnólogicos y/o profesional</t>
  </si>
  <si>
    <t>2-310101001080101</t>
  </si>
  <si>
    <t>2.3.1.01.01.001.08.01.01</t>
  </si>
  <si>
    <t>Prima de Navidad Docente</t>
  </si>
  <si>
    <t>1.2.3.1.14.04</t>
  </si>
  <si>
    <t>Estudiantes de las Instituciones Educativas Oficiales beneficiados con estrategia de Transporte Escolar.</t>
  </si>
  <si>
    <t>2-310101001080102</t>
  </si>
  <si>
    <t>2.3.1.01.01.001.08.01.02</t>
  </si>
  <si>
    <t>Prima de Navidad Directivo Docente</t>
  </si>
  <si>
    <t>1.2.3.1.15</t>
  </si>
  <si>
    <t>Sobretasa bomberil</t>
  </si>
  <si>
    <t>Estudiantes pertenecientes a grupos vulnerables atendidos con estrategias de educación inclusiva</t>
  </si>
  <si>
    <t>2-310101001080103</t>
  </si>
  <si>
    <t>2.3.1.01.01.001.08.01.03</t>
  </si>
  <si>
    <t>Prima de Navidad Administrativo</t>
  </si>
  <si>
    <t>1.2.3.1.16</t>
  </si>
  <si>
    <t>Impuesto de transporte por oleoductos y gasoductos</t>
  </si>
  <si>
    <t>Etapas para la formulación y adopción del plan decenal para el sector educativo</t>
  </si>
  <si>
    <t>NO* 2-3101010010802</t>
  </si>
  <si>
    <t>NO* 2.3.1.01.01.001.08.02</t>
  </si>
  <si>
    <t>Prima de vacaciones</t>
  </si>
  <si>
    <t>1.2.3.1.17</t>
  </si>
  <si>
    <t>Sobretasa de solidaridad servicios públicos acueducto, aseo y alcantarillado</t>
  </si>
  <si>
    <t>IEO con estrategias de mejoramiento en competencias comunicativas de lengua extranjera</t>
  </si>
  <si>
    <t>2-310101001080201</t>
  </si>
  <si>
    <t>2.3.1.01.01.001.08.02.01</t>
  </si>
  <si>
    <t>Prima de Vacaciones Docente</t>
  </si>
  <si>
    <t>1.2.3.1.18</t>
  </si>
  <si>
    <t>Instituciones Educativas Oficiales con implementación de la estrategia de atención integral en convivencia escolar</t>
  </si>
  <si>
    <t>2-310101001080202</t>
  </si>
  <si>
    <t>2.3.1.01.01.001.08.02.02</t>
  </si>
  <si>
    <t>Prima de Vacaciones Directivo Docente</t>
  </si>
  <si>
    <t>1.2.3.1.18.01</t>
  </si>
  <si>
    <t>Tasa Prodeporte 10% Alimentación y transporte</t>
  </si>
  <si>
    <t>Instituciones Educativas Oficiales con estrategias de innovación curricular</t>
  </si>
  <si>
    <t>2-310101001080203</t>
  </si>
  <si>
    <t>2.3.1.01.01.001.08.02.03</t>
  </si>
  <si>
    <t>Prima de Vacaciones Administrativo</t>
  </si>
  <si>
    <t>1.2.3.1.18.02</t>
  </si>
  <si>
    <t>Tasa Prodeporte 90% Manifestaciones deportivas y recreativas</t>
  </si>
  <si>
    <t>Instituciones educativas oficiales fortalecidas en sus condiciones para la atención integral en educación inicial</t>
  </si>
  <si>
    <t>NO* 2-310101002</t>
  </si>
  <si>
    <t>NO* 2.3.1.01.01.002</t>
  </si>
  <si>
    <t>Factores salariales especiales</t>
  </si>
  <si>
    <t>1.2.3.1.19.01</t>
  </si>
  <si>
    <t xml:space="preserve">Estampilla procultura </t>
  </si>
  <si>
    <t>Multicampus educativo del oriente de Santiago de Cali en funcionamiento</t>
  </si>
  <si>
    <t>NO* 2-31010100231</t>
  </si>
  <si>
    <t>NO* 2.3.1.01.01.002.31</t>
  </si>
  <si>
    <t>Bonificación Pedagógica Docentes Prescolar, Básica y Media</t>
  </si>
  <si>
    <t>1.2.3.1.19.02</t>
  </si>
  <si>
    <t>Estampilla Procultura Fonpet 20%</t>
  </si>
  <si>
    <t>Plan Maestro de Infraestructura Educativa formulado</t>
  </si>
  <si>
    <t>2-3101010023101</t>
  </si>
  <si>
    <t>2.3.1.01.01.002.31.01</t>
  </si>
  <si>
    <t xml:space="preserve">Bonificación Pedagógica Docentes </t>
  </si>
  <si>
    <t>1.2.3.1.19.03</t>
  </si>
  <si>
    <t>Estampilla procultura Ley 397/97 (seguridad social de los gestores culturales 10%)</t>
  </si>
  <si>
    <t>Sedes educativas oficiales beneficiadas con dotación</t>
  </si>
  <si>
    <t>2-3101010023102</t>
  </si>
  <si>
    <t>2.3.1.01.01.002.31.02</t>
  </si>
  <si>
    <t>Bonificacion Pedagogica Directivo Docente</t>
  </si>
  <si>
    <t>1.2.3.1.19.04</t>
  </si>
  <si>
    <t>Estampilla procultura ley 1379/2010 (Red Nacional de bibliotecas 10%)</t>
  </si>
  <si>
    <t>Sedes educativas oficiales con Infraestructura física nueva, adquirida, construida y/o restaurada</t>
  </si>
  <si>
    <t>NO* 2-31010100232</t>
  </si>
  <si>
    <t>NO* 2.3.1.01.01.002.32</t>
  </si>
  <si>
    <t>Sobresueldo docentes y directivos docentes Prescolar, Básica y Media</t>
  </si>
  <si>
    <t>1.2.3.1.19.05</t>
  </si>
  <si>
    <t>Estampilla procultura acuerdo 232 (conservacion patrimonio cultural 5%)</t>
  </si>
  <si>
    <t>Sedes educativas oficiales con infraestructura mejorada</t>
  </si>
  <si>
    <t>2-3101010023201</t>
  </si>
  <si>
    <t>2.3.1.01.01.002.32.01</t>
  </si>
  <si>
    <t>Sobresueldo docentes  Prescolar, Básica y Media</t>
  </si>
  <si>
    <t>1.2.3.1.19.06</t>
  </si>
  <si>
    <t>Estampilla procultura acuerdo 0313 (fin inst popular de cultura 7% del 60%)</t>
  </si>
  <si>
    <t>Sedes educativas oficiales con servicio de conectividad mejorado</t>
  </si>
  <si>
    <t>2-3101010023202</t>
  </si>
  <si>
    <t>2.3.1.01.01.002.32.02</t>
  </si>
  <si>
    <t>Sobresueldo  directivos docentes Prescolar, Básica y Media</t>
  </si>
  <si>
    <t>1.2.3.1.19.07</t>
  </si>
  <si>
    <t xml:space="preserve">Estampilla Procultura  Finan. Inst.Univ.IPC </t>
  </si>
  <si>
    <t>Personas naturales y/o jurídicas con asistencia técnica y acompañamiento en la implementación de cambios hacia patrones de producción y consumo sostenible y/o la consolidación como negocios verdes.</t>
  </si>
  <si>
    <t>NO* 2-31010100233</t>
  </si>
  <si>
    <t>NO* 2.3.1.01.01.002.33</t>
  </si>
  <si>
    <t>Bonificacion Educadores de Basica y Media</t>
  </si>
  <si>
    <t>1.2.3.1.19.21</t>
  </si>
  <si>
    <t>Estampilla para el bienestar del Adulto mayor</t>
  </si>
  <si>
    <t>Mujeres vinculadas a procesos de empoderamiento político, social y económico en perspectiva de género</t>
  </si>
  <si>
    <t>2-3101010023301</t>
  </si>
  <si>
    <t>2.3.1.01.01.002.33.01</t>
  </si>
  <si>
    <t>Bonificacion Educadores de Basica y Media Docente</t>
  </si>
  <si>
    <t>1.2.3.1.19.22</t>
  </si>
  <si>
    <t>Estampilla para el bienestar del Adulto mayor (FONPET - 20%)</t>
  </si>
  <si>
    <t xml:space="preserve">
Empresas participantes de la estrategia de encadenamientos productivos</t>
  </si>
  <si>
    <t>2-3101010023302</t>
  </si>
  <si>
    <t>2.3.1.01.01.002.33.02</t>
  </si>
  <si>
    <t>Bonificacion Educadores de Basica y Media Directivo Docente</t>
  </si>
  <si>
    <t>1.2.3.1.19.41</t>
  </si>
  <si>
    <t>Estampillas Prodesarrollo Fonpet 20%</t>
  </si>
  <si>
    <t>Beneficiarios apoyados para el tránsito de informalidad a formalidad</t>
  </si>
  <si>
    <t>NO* 2-310102</t>
  </si>
  <si>
    <t>NO* 2.3.1.01.02</t>
  </si>
  <si>
    <t>Contribuciones inherentes a la nómina</t>
  </si>
  <si>
    <t>1.2.3.1.19.42</t>
  </si>
  <si>
    <t>Estampilla Prodesarrollo Urbano  (20%  primera infancia)</t>
  </si>
  <si>
    <t>Beneficiarios de recursos de financiación apoyados</t>
  </si>
  <si>
    <t>NO* 2-310102001</t>
  </si>
  <si>
    <t>NO* 2.3.1.01.02.001</t>
  </si>
  <si>
    <t>Aportes a la seguridad social en pensiones</t>
  </si>
  <si>
    <t>1.2.3.1.19.43</t>
  </si>
  <si>
    <t>Estampilla Prodesarrollo Urbano  (10%  bilinguismo Acuerdo 469/2019)</t>
  </si>
  <si>
    <t>Centros para el Emprendimiento y Desarrollo Empresarial y Social CEDES mantenidos</t>
  </si>
  <si>
    <t>2-31010200101</t>
  </si>
  <si>
    <t>2.3.1.01.02.001.01</t>
  </si>
  <si>
    <t>Aportes a la Seguridad Social en Pensiones Docentes SSF</t>
  </si>
  <si>
    <t>1.2.3.1.19.44</t>
  </si>
  <si>
    <t>Estampilla Prodesarrollo Urbano  (10% Equidad de Género)</t>
  </si>
  <si>
    <t>Emprendimientos de cadenas estratégicas fortalecidos</t>
  </si>
  <si>
    <t>2-31010200102</t>
  </si>
  <si>
    <t>2.3.1.01.02.001.02</t>
  </si>
  <si>
    <t>Aportes a la Seguridad Social en Pensiones Directivo Docentes SSF</t>
  </si>
  <si>
    <t>1.2.3.1.19.45</t>
  </si>
  <si>
    <t>Estampilla Prodesarrollo Urbano  (10% Afro )</t>
  </si>
  <si>
    <t>Empresas de cadenas estratégicas asistidas técnicamente</t>
  </si>
  <si>
    <t>2-31010200103</t>
  </si>
  <si>
    <t>2.3.1.01.02.001.03</t>
  </si>
  <si>
    <t>Aportes a la Seguridad Social en Pensiones Aministrativos</t>
  </si>
  <si>
    <t>1.2.3.1.19.46</t>
  </si>
  <si>
    <t>Estampilla Prodesarrollo 10% Víctimas de Conflicto Armado</t>
  </si>
  <si>
    <t>Estrategias implementadas para el acercamiento entre la oferta y la demanda laboral</t>
  </si>
  <si>
    <t>NO* 2-310102002</t>
  </si>
  <si>
    <t>NO* 2.3.1.01.02.002</t>
  </si>
  <si>
    <t>Aportes a la seguridad social en salud</t>
  </si>
  <si>
    <t>1.2.3.1.19.47</t>
  </si>
  <si>
    <t>Estampilla Prodesarrollo Urbano  (5% Alimentación escolar)</t>
  </si>
  <si>
    <t>Estrategias para la promoción y posicionamiento de la ciudad a nivel nacional e internacional implementadas</t>
  </si>
  <si>
    <t>2-31010200201</t>
  </si>
  <si>
    <t>2.3.1.01.02.002.01</t>
  </si>
  <si>
    <t>Aportes a la seguridad social en salud Docente SSF</t>
  </si>
  <si>
    <t>1.2.3.1.19.48</t>
  </si>
  <si>
    <t>Estampilla Prodesarrollo Urbano  (5% Adulto mayor )</t>
  </si>
  <si>
    <t>Fases de la infraestructura para la apropiación de la ciencia, la tecnología y la innovación construidas</t>
  </si>
  <si>
    <t>2-31010200202</t>
  </si>
  <si>
    <t>2.3.1.01.02.002.02</t>
  </si>
  <si>
    <t>Aportes a la seguridad social en salud Directivo Docente SSF</t>
  </si>
  <si>
    <t>1.2.3.1.19.49</t>
  </si>
  <si>
    <t>Estampilla Prodesarrollo Urbano  (5% Discapacidad y enfermedades huérfanas)</t>
  </si>
  <si>
    <t>Infraestructura para la apropiación de la ciencia, la tecnología y la innovación operando</t>
  </si>
  <si>
    <t>2-31010200203</t>
  </si>
  <si>
    <t>2.3.1.01.02.002.03</t>
  </si>
  <si>
    <t>Aportes a la seguridad social en salud Administrativo</t>
  </si>
  <si>
    <t>1.2.3.1.19.50</t>
  </si>
  <si>
    <t>Estampilla Prodesarrollo Urbano  (5% Capital semilla)</t>
  </si>
  <si>
    <t>Iniciativas implementadas para el fortalecimiento del ecosistema empresarial I+D+i (Investigación, Desarrollo e Innovación)</t>
  </si>
  <si>
    <t>NO* 2-310102003</t>
  </si>
  <si>
    <t>NO* 2.3.1.01.02.003</t>
  </si>
  <si>
    <t xml:space="preserve">Aportes de cesantías </t>
  </si>
  <si>
    <t>1.2.3.1.19.57</t>
  </si>
  <si>
    <t xml:space="preserve">Estampilla Prodesarrollo Urbano-Bilinguismo </t>
  </si>
  <si>
    <t>Investigaciones en matería de economía, politicas públicas,competitividad y empleabilidad elaborados</t>
  </si>
  <si>
    <t>2-31010200301</t>
  </si>
  <si>
    <t>2.3.1.01.02.003.01</t>
  </si>
  <si>
    <t>Aportes Cesantias Docentes SSF</t>
  </si>
  <si>
    <t>1.2.3.1.19.58</t>
  </si>
  <si>
    <t xml:space="preserve">Estampilla Prodesarrollo Finan. Inst. Univ. IPC </t>
  </si>
  <si>
    <t>Personas certificadas en competencias laborales para el cierre de brechas de capital humano</t>
  </si>
  <si>
    <t>2-31010200302</t>
  </si>
  <si>
    <t>2.3.1.01.02.003.02</t>
  </si>
  <si>
    <t>Aportes Cesantias Directivo Docentes SSF</t>
  </si>
  <si>
    <t>1.2.3.2.01</t>
  </si>
  <si>
    <t>Contribución sobre Contratos de Obra Pública</t>
  </si>
  <si>
    <t>Personas del ecosistema empresarial fortalecidas</t>
  </si>
  <si>
    <t>2-31010200303</t>
  </si>
  <si>
    <t>2.3.1.01.02.003.03</t>
  </si>
  <si>
    <t>Aportes Cesantias Administrativos Fondo Publico</t>
  </si>
  <si>
    <t>1.2.3.2.02.01</t>
  </si>
  <si>
    <t>Concurso Económico - Estratificación</t>
  </si>
  <si>
    <t>Personas formadas en bilingüismo para el cierre de brechas de capital humano</t>
  </si>
  <si>
    <t>NO* 2-31010200305</t>
  </si>
  <si>
    <t>NO* 2.3.1.01.02.003.05</t>
  </si>
  <si>
    <t>Intereses a las Cesantias</t>
  </si>
  <si>
    <t>1.2.3.2.02.02</t>
  </si>
  <si>
    <t>Contribución Sector Eléctrico</t>
  </si>
  <si>
    <t>Personas formadas en competencias laborales para el cierre de brechas de capital humano</t>
  </si>
  <si>
    <t>2-3101020030503</t>
  </si>
  <si>
    <t>2.3.1.01.02.003.05.03</t>
  </si>
  <si>
    <t>Intereses de Cesantias Administrativos</t>
  </si>
  <si>
    <t>1.2.3.2.02.03</t>
  </si>
  <si>
    <t>Cuotas de auditaje</t>
  </si>
  <si>
    <t>Iniciativas de economia verde implementadas</t>
  </si>
  <si>
    <t>NO* 2-310102004</t>
  </si>
  <si>
    <t>NO* 2.3.1.01.02.004</t>
  </si>
  <si>
    <t>Aportes a cajas de compensación familiar</t>
  </si>
  <si>
    <t>1.2.3.2.03</t>
  </si>
  <si>
    <t>Tasas retributivas</t>
  </si>
  <si>
    <t xml:space="preserve">
Creadores y gestores culturales beneficiados con seguridad social en el marco de la ley 666 de 2001 y decretos reglamentarios</t>
  </si>
  <si>
    <t>2-31010200401</t>
  </si>
  <si>
    <t>2.3.1.01.02.004.01</t>
  </si>
  <si>
    <t>Aportes a cajas de compensación familiar Docente</t>
  </si>
  <si>
    <t>1.2.3.2.05.01</t>
  </si>
  <si>
    <t xml:space="preserve">Tasa Prodeporte </t>
  </si>
  <si>
    <t>Contenidos artísticos y culturales en circulación</t>
  </si>
  <si>
    <t>2-31010200402</t>
  </si>
  <si>
    <t>2.3.1.01.02.004.02</t>
  </si>
  <si>
    <t>Aportes a cajas de compensación familiar Directivo Docente</t>
  </si>
  <si>
    <t>1.2.3.2.05.02</t>
  </si>
  <si>
    <t>Derechos de Tránsito en Áreas Restringidas o de Alta Congestión</t>
  </si>
  <si>
    <t>Estímulos otorgados en el sector artístico y cultural</t>
  </si>
  <si>
    <t>2-31010200403</t>
  </si>
  <si>
    <t>2.3.1.01.02.004.03</t>
  </si>
  <si>
    <t>Aportes a cajas de compensación familiar Administrativo</t>
  </si>
  <si>
    <t>1.2.3.2.05.03</t>
  </si>
  <si>
    <t>Incentivo al Aprovechamiento y Tratamiento de Residuos Sólidos</t>
  </si>
  <si>
    <t>Eventos de promoción de la cultura a nivel local, distrital e internacional realizados</t>
  </si>
  <si>
    <t>NO* 2-310102005</t>
  </si>
  <si>
    <t>NO* 2.3.1.01.02.005</t>
  </si>
  <si>
    <t>Aportes generales al sistema de riesgos laborales</t>
  </si>
  <si>
    <t>1.2.3.2.05.04</t>
  </si>
  <si>
    <t>Zonas verdes adquisicion terrenos</t>
  </si>
  <si>
    <t>Manifestaciones del patrimonio cultural inmaterial salvaguardadas</t>
  </si>
  <si>
    <t>2-31010200503</t>
  </si>
  <si>
    <t>2.3.1.01.02.005.03</t>
  </si>
  <si>
    <t>Aportes generales al sistema de riesgos laborales Administrativo</t>
  </si>
  <si>
    <t>1.2.3.2.05.05</t>
  </si>
  <si>
    <t>Tasa por utilización de aguas subterránea y superficiales</t>
  </si>
  <si>
    <t>Patrimonio audiovisual y sonoro conservado</t>
  </si>
  <si>
    <t>NO* 2-310102006</t>
  </si>
  <si>
    <t>NO* 2.3.1.01.02.006</t>
  </si>
  <si>
    <t>Aportes al ICBF</t>
  </si>
  <si>
    <t>1.2.3.2.05.06</t>
  </si>
  <si>
    <t>Tasa Compensación Arbórea</t>
  </si>
  <si>
    <t>Patrimonio bibliográfico y documental conservado</t>
  </si>
  <si>
    <t>2-31010200601</t>
  </si>
  <si>
    <t>2.3.1.01.02.006.01</t>
  </si>
  <si>
    <t>Aportes al ICBF Docente</t>
  </si>
  <si>
    <t>1.2.3.2.06</t>
  </si>
  <si>
    <t>Patrimonio cultural material mueble conservado</t>
  </si>
  <si>
    <t>2-31010200602</t>
  </si>
  <si>
    <t>2.3.1.01.02.006.02</t>
  </si>
  <si>
    <t>Aportes al ICBF Directivo Docente</t>
  </si>
  <si>
    <t>1.2.3.2.06.01</t>
  </si>
  <si>
    <t>CNPyC 45% Dec 1284/17</t>
  </si>
  <si>
    <t>Personas con acceso a la oferta artística y cultural con enfoque poblacional</t>
  </si>
  <si>
    <t>2-31010200603</t>
  </si>
  <si>
    <t>2.3.1.01.02.006.03</t>
  </si>
  <si>
    <t>Aportes al ICBF Adminitsrativo</t>
  </si>
  <si>
    <t>1.2.3.2.06.02</t>
  </si>
  <si>
    <t>CNPyC 15% Dec 1284/1</t>
  </si>
  <si>
    <t>Personas con acceso a procesos de educación formal artística y cultural</t>
  </si>
  <si>
    <t>NO* 2-310102007</t>
  </si>
  <si>
    <t>NO* 2.3.1.01.02.007</t>
  </si>
  <si>
    <t>Aportes al SENA</t>
  </si>
  <si>
    <t>1.2.3.2.06.03</t>
  </si>
  <si>
    <t>CNPyC 40% ley1801/16</t>
  </si>
  <si>
    <t>Personas con acceso a procesos de educación informal artística y cultural</t>
  </si>
  <si>
    <t>2-31010200701</t>
  </si>
  <si>
    <t>2.3.1.01.02.007.01</t>
  </si>
  <si>
    <t>Aportes al SENA Docente</t>
  </si>
  <si>
    <t>1.2.3.2.06.04</t>
  </si>
  <si>
    <t>CNSCC 30%LEY 2197/22</t>
  </si>
  <si>
    <t>Usuarios beneficiados de los servicios bibliotecarios</t>
  </si>
  <si>
    <t>2-31010200702</t>
  </si>
  <si>
    <t>2.3.1.01.02.007.02</t>
  </si>
  <si>
    <t>Aportes al SENA Directivo Docente</t>
  </si>
  <si>
    <t>1.2.3.2.06.05</t>
  </si>
  <si>
    <t>CNSCC Transferencia Policía Medidas Correctivas15% Ley  2197/22</t>
  </si>
  <si>
    <t xml:space="preserve"> Personas beneficiadas con carreras y caminatas urbanas y rurales realizadas en Santiago de Cali.</t>
  </si>
  <si>
    <t>2-31010200703</t>
  </si>
  <si>
    <t>2.3.1.01.02.007.03</t>
  </si>
  <si>
    <t>Aportes al SENA Administrativo</t>
  </si>
  <si>
    <t>1.2.3.2.06.06</t>
  </si>
  <si>
    <t>CNSCC Transferencia Policía Vigilancia 15% Ley 2197/22</t>
  </si>
  <si>
    <t>Acciones para promover la iniciativa "Cali Ciudad Deportiva" en cumplimiento de la Política Pública del Deporte y la Recreación de Santiago de Cali.</t>
  </si>
  <si>
    <t>NO* 2-310102008</t>
  </si>
  <si>
    <t>NO* 2.3.1.01.02.008</t>
  </si>
  <si>
    <t>Aportes a la ESAP</t>
  </si>
  <si>
    <t>1.2.3.2.06.07</t>
  </si>
  <si>
    <t>CNSCC 25% Ley 2197/22</t>
  </si>
  <si>
    <t>Adultos y adultos mayores con gimnasia dirigida, aeróbicos y acondicionamiento físico y recreación  beneficiados</t>
  </si>
  <si>
    <t>2-31010200801</t>
  </si>
  <si>
    <t>2.3.1.01.02.008.01</t>
  </si>
  <si>
    <t>Aportes a la ESAP Docente</t>
  </si>
  <si>
    <t>1.2.3.2.06.08</t>
  </si>
  <si>
    <t>CNSCC Transferencia Ministerio 15% Ley 2197/22</t>
  </si>
  <si>
    <t>Beneficiarias con eventos deportivos y recreativos para mujeres de Santiago de Cali.</t>
  </si>
  <si>
    <t>2-31010200802</t>
  </si>
  <si>
    <t>2.3.1.01.02.008.02</t>
  </si>
  <si>
    <t>Aportes a la ESAP Directivo Docente</t>
  </si>
  <si>
    <t>1.2.3.2.07</t>
  </si>
  <si>
    <t>Eventos deportivos, recreativos y académicos en el sector deporte realizados.</t>
  </si>
  <si>
    <t>2-31010200803</t>
  </si>
  <si>
    <t>2.3.1.01.02.008.03</t>
  </si>
  <si>
    <t>Aportes a la ESAP Administrativo</t>
  </si>
  <si>
    <t>1.2.3.2.07.01</t>
  </si>
  <si>
    <t>Infracciones de transito ley 769-02</t>
  </si>
  <si>
    <t>Jovenes vinculados a programa de nuevas tendencias y deportes urbanos.</t>
  </si>
  <si>
    <t>NO* 2-310102009</t>
  </si>
  <si>
    <t>NO* 2.3.1.01.02.009</t>
  </si>
  <si>
    <t>Aportes a escuelas industriales e institutos técnicos</t>
  </si>
  <si>
    <t>1.2.3.2.07.02</t>
  </si>
  <si>
    <t xml:space="preserve">Multa Violencia Intrafamiliar </t>
  </si>
  <si>
    <t>Niñas, niños, adolescentes y jóvenes beneficiados con jornadas deportivas escolares y universitarios</t>
  </si>
  <si>
    <t>2-31010200901</t>
  </si>
  <si>
    <t>2.3.1.01.02.009.01</t>
  </si>
  <si>
    <t>Aportes a escuelas industriales e institutos técnicos Docente</t>
  </si>
  <si>
    <t>1.2.3.2.09.01</t>
  </si>
  <si>
    <t>Venta servicios Salud-Zoonosis</t>
  </si>
  <si>
    <t>Niñas, niños, adolescentes, jóvenes vinculados a procesos de iniciación y formación deportiva.</t>
  </si>
  <si>
    <t>2-31010200902</t>
  </si>
  <si>
    <t>2.3.1.01.02.009.02</t>
  </si>
  <si>
    <t>Aportes a escuelas industriales e institutos técnicos Directivo Docente</t>
  </si>
  <si>
    <t>1.2.3.2.09.02</t>
  </si>
  <si>
    <t xml:space="preserve">Cursos de Conducción Escuela de Enseñanzas </t>
  </si>
  <si>
    <t>Niñas, niños, adolescentes, jóvenes y adultos (incluidas personas con discapacidad) beneficiados con programa de altos logros deportivos.</t>
  </si>
  <si>
    <t>2-31010200903</t>
  </si>
  <si>
    <t>2.3.1.01.02.009.03</t>
  </si>
  <si>
    <t>Aportes a escuelas industriales e institutos técnicos Administrativo</t>
  </si>
  <si>
    <t>1.2.3.2.09.03</t>
  </si>
  <si>
    <t>Arrendamiento Escenarios Deportivos (Conv Municipio-Univalle)</t>
  </si>
  <si>
    <t>Niñas, niños, adolescentes, jóvenes, adultos y adultos mayores (incluidos con discapacidad) vinculados a actividades deportivas y aprovechamiento del tiempo libre.</t>
  </si>
  <si>
    <t>NO* 2-310103</t>
  </si>
  <si>
    <t>NO* 2.3.1.01.03</t>
  </si>
  <si>
    <t>Remuneraciones no constitutivas de factor salarial</t>
  </si>
  <si>
    <t>1.2.3.2.09.06</t>
  </si>
  <si>
    <t xml:space="preserve">Venta de Activos </t>
  </si>
  <si>
    <t>Niñas, niños, adolescentes, jóvenes, adultos y adultos mayores con discapacidad y sus cuidadores vinculados en procesos deportivos de formación.</t>
  </si>
  <si>
    <t>NO* 2-310103001</t>
  </si>
  <si>
    <t>NO* 2.3.1.01.03.001</t>
  </si>
  <si>
    <t>1.2.3.2.10</t>
  </si>
  <si>
    <t>Jornadas de ciclovía realizadas en Santiago de Cali.</t>
  </si>
  <si>
    <t>NO* 2-31010300101</t>
  </si>
  <si>
    <t>NO* 2.3.1.01.03.001.01</t>
  </si>
  <si>
    <t>Vacaciones</t>
  </si>
  <si>
    <t>1.2.3.2.11</t>
  </si>
  <si>
    <t>Tasas compensatorias</t>
  </si>
  <si>
    <t>Promoción deportiva a través de asistencias técnica o estímulos a ligas, clubes y deportistas.</t>
  </si>
  <si>
    <t>2-3101030010101</t>
  </si>
  <si>
    <t>2.3.1.01.03.001.01.01</t>
  </si>
  <si>
    <t>Vacaciones Docente</t>
  </si>
  <si>
    <t>1.2.3.2.15</t>
  </si>
  <si>
    <t>Espacios con vocación turistica dotados</t>
  </si>
  <si>
    <t>2-3101030010102</t>
  </si>
  <si>
    <t>2.3.1.01.03.001.01.02</t>
  </si>
  <si>
    <t>Vacaciones Directivo Docente</t>
  </si>
  <si>
    <t>1.2.3.2.21.01</t>
  </si>
  <si>
    <t>Estrategias de apropiación del destino implementadas.</t>
  </si>
  <si>
    <t>2-3101030010103</t>
  </si>
  <si>
    <t>2.3.1.01.03.001.01.03</t>
  </si>
  <si>
    <t>Vacaciones Administratvo</t>
  </si>
  <si>
    <t>1.2.3.2.21.02</t>
  </si>
  <si>
    <t>Estrategias de promoción y comunicación del destino implementadas.</t>
  </si>
  <si>
    <t>NO* 2-31010300103</t>
  </si>
  <si>
    <t>NO* 2.3.1.01.03.001.03</t>
  </si>
  <si>
    <t>Bonificación especial de recreación</t>
  </si>
  <si>
    <t>1.2.3.2.21.03</t>
  </si>
  <si>
    <t>Eventos turísticos de ciudad realizados</t>
  </si>
  <si>
    <t>2-3101030010303</t>
  </si>
  <si>
    <t>2.3.1.01.03.001.03.03</t>
  </si>
  <si>
    <t>Bonificación especial de recreación Administrativo</t>
  </si>
  <si>
    <t>1.2.3.2.21.04</t>
  </si>
  <si>
    <t>Experiencias turísticas innovadoras implementadas</t>
  </si>
  <si>
    <t>NO* 2-310103009</t>
  </si>
  <si>
    <t>NO* 2.3.1.01.03.009</t>
  </si>
  <si>
    <t>Prima técnica no salarial</t>
  </si>
  <si>
    <t>1.2.3.2.22.03</t>
  </si>
  <si>
    <t>Iniciativas de turismo para el desarrollo local fortalecidas.</t>
  </si>
  <si>
    <t>2-31010300903</t>
  </si>
  <si>
    <t>2.3.1.01.03.009.03</t>
  </si>
  <si>
    <t>Prima técnica no salarial Administrativo</t>
  </si>
  <si>
    <t>1.2.3.2.22.04</t>
  </si>
  <si>
    <t>Observatorio turistico fortalecido</t>
  </si>
  <si>
    <t>NO* 2-310103083</t>
  </si>
  <si>
    <t>NO* 2.3.1.01.03.083</t>
  </si>
  <si>
    <t>Auxilio de movilización</t>
  </si>
  <si>
    <t>1.2.3.2.22.05</t>
  </si>
  <si>
    <t>Programas de formación y acompañamiento para desarrollar el turismo del destino implementados</t>
  </si>
  <si>
    <t>2-31010308301</t>
  </si>
  <si>
    <t>2.3.1.01.03.083.01</t>
  </si>
  <si>
    <t>Auxilio de movilización Docente</t>
  </si>
  <si>
    <t>1.2.3.2.22.06</t>
  </si>
  <si>
    <t>Espectáculos visuales y luminosos anuales de alumbrado navideño implementados</t>
  </si>
  <si>
    <t>2-31010308302</t>
  </si>
  <si>
    <t>2.3.1.01.03.083.02</t>
  </si>
  <si>
    <t>Auxilio de movilización Directivo Docente</t>
  </si>
  <si>
    <t>1.2.3.2.22.07</t>
  </si>
  <si>
    <t>Contraprestación por el uso del espacio público</t>
  </si>
  <si>
    <t>Instituciones con estrategias de promoción, prevención y hábitos saludables para el fomento del cuidado de la salud y la vida implementadas</t>
  </si>
  <si>
    <t>NO* 2-310103096</t>
  </si>
  <si>
    <t>NO* 2.3.1.01.03.096</t>
  </si>
  <si>
    <t>Bonificación Zona de Difícil Acceso docentes Prescolar, Básica y Media</t>
  </si>
  <si>
    <t>1.2.3.2.23.01</t>
  </si>
  <si>
    <t>Empresas Sociales del Estado de nivel primario de atención fortalecidas en su operación</t>
  </si>
  <si>
    <t>2-31010309601</t>
  </si>
  <si>
    <t>2.3.1.01.03.096.01</t>
  </si>
  <si>
    <t>Bonificacion Dificil Acceso Docente</t>
  </si>
  <si>
    <t>1.2.3.2.24.01</t>
  </si>
  <si>
    <t>Gestión del conocimiento con procesos de investigación, modelos asociativos publico privados e innovación fortalecidos</t>
  </si>
  <si>
    <t>2-31010309602</t>
  </si>
  <si>
    <t>2.3.1.01.03.096.02</t>
  </si>
  <si>
    <t>Bonificacion Dificil Acceso Directivo Docente</t>
  </si>
  <si>
    <t>1.2.3.2.24.02</t>
  </si>
  <si>
    <t>CNPyC 15% Dec 1284/17</t>
  </si>
  <si>
    <t>Grupos poblacionales vulnerables y diferenciales intervenidos</t>
  </si>
  <si>
    <t>NO* 2-310103097</t>
  </si>
  <si>
    <t>NO* 2.3.1.01.03.097</t>
  </si>
  <si>
    <t>Bonificación Grado 14 docentes Prescolar, Básica y Media</t>
  </si>
  <si>
    <t>1.2.3.2.24.03</t>
  </si>
  <si>
    <t>CNPyC 40% Ley 1801/16</t>
  </si>
  <si>
    <t>Instituciones con campañas de gestion del riesgo en salud para optimizar el proceso de atencion en Salud Publica implementadas</t>
  </si>
  <si>
    <t>2-31010309701</t>
  </si>
  <si>
    <t>2.3.1.01.03.097.01</t>
  </si>
  <si>
    <t>Bonificación Grado 14 docentes Prescolar, Básica y Media Docente</t>
  </si>
  <si>
    <t>1.2.3.2.24.04</t>
  </si>
  <si>
    <t>CNSCC 30% Ley 2197/22</t>
  </si>
  <si>
    <t>Personas afiliadas al régimen subsidiado</t>
  </si>
  <si>
    <t>2-31010309702</t>
  </si>
  <si>
    <t>2.3.1.01.03.097.02</t>
  </si>
  <si>
    <t>Bonificación Grado 14 docentes Prescolar, Básica y Media Directivo Docente</t>
  </si>
  <si>
    <t>1.2.3.2.24.05</t>
  </si>
  <si>
    <t>CNSCC Transferencia Policía Medidas Correctivas 15% Ley 2197/22</t>
  </si>
  <si>
    <t>Personas capacitadas con estrategias intersectoriales para la promoción de la salud, la prevención y la reducción de riesgos y daños asociados al consumo de SPA</t>
  </si>
  <si>
    <t>NO* 2-310103098</t>
  </si>
  <si>
    <t>NO* 2.3.1.01.03.098</t>
  </si>
  <si>
    <t>Reconocimiento Adicional por gestión directivos docentes Prescolar, Básica y Media</t>
  </si>
  <si>
    <t>1.2.3.2.24.06</t>
  </si>
  <si>
    <t>Personas con discapacidad intervenidas en salud</t>
  </si>
  <si>
    <t>2-31010309802</t>
  </si>
  <si>
    <t>2.3.1.01.03.098.02</t>
  </si>
  <si>
    <t>Reconocimiento Adicional por gestión directivos docentes Prescolar, Básica y Media-Directivo Docente</t>
  </si>
  <si>
    <t>1.2.3.2.24.07</t>
  </si>
  <si>
    <t>Población migrante irregular atendida de acuerdo con la normatividad vigente</t>
  </si>
  <si>
    <t>2-310103101</t>
  </si>
  <si>
    <t>2.3.1.01.03.101</t>
  </si>
  <si>
    <t>1.2.3.2.24.08</t>
  </si>
  <si>
    <t>Prestadores de Servicios de Salud con el Sistema de Garantía de la Calidad Implementado</t>
  </si>
  <si>
    <t>2-31010310101</t>
  </si>
  <si>
    <t>2.3.1.01.03.101.01</t>
  </si>
  <si>
    <t>1.2.3.2.25.01</t>
  </si>
  <si>
    <t>Multas infracciones de tránsito ley 769-02</t>
  </si>
  <si>
    <t>Programa de Inspección, Vigilancia y Control en los establecimientos e instalaciones de interés sanitario, Implementado</t>
  </si>
  <si>
    <t>2-31010310102</t>
  </si>
  <si>
    <t>2.3.1.01.03.101.02</t>
  </si>
  <si>
    <t>1.2.3.2.25.02</t>
  </si>
  <si>
    <t>Programa de vigilancia y demografia en salud pública implementado para la adecuada gestión integral de la salud</t>
  </si>
  <si>
    <t>NO* 2-310103102</t>
  </si>
  <si>
    <t>NO* 2.3.1.01.03.102</t>
  </si>
  <si>
    <t>1.2.3.2.25.03</t>
  </si>
  <si>
    <t>Multas por Maltrato Animal</t>
  </si>
  <si>
    <t>Promoción de conductas saludables y gestión del riesgo en salud mental y la convivencia social desarrolladas</t>
  </si>
  <si>
    <t>2-31010310201</t>
  </si>
  <si>
    <t>2.3.1.01.03.102.01</t>
  </si>
  <si>
    <t>1.2.3.2.25.04</t>
  </si>
  <si>
    <t>Multas y sanciones Sanitarias Secretaría de Salud</t>
  </si>
  <si>
    <t>Riesgos en salud intervenidos a traves de campañas en el marco de la atencion Primaria en Salud (APS)</t>
  </si>
  <si>
    <t>2-31010310202</t>
  </si>
  <si>
    <t>2.3.1.01.03.102.02</t>
  </si>
  <si>
    <t>1.2.3.2.27.01</t>
  </si>
  <si>
    <t>Usuarios con derechos en salud restituidos frente a barreras de atención</t>
  </si>
  <si>
    <t>NO* 2-310103103</t>
  </si>
  <si>
    <t>NO* 2.3.1.01.03.103</t>
  </si>
  <si>
    <t>1.2.3.2.27.02</t>
  </si>
  <si>
    <t>Pequeños y Medianos productores rurales con asistencia técnica en producción agroecológica sostenible</t>
  </si>
  <si>
    <t>2-31010310302</t>
  </si>
  <si>
    <t>2.3.1.01.03.103.02</t>
  </si>
  <si>
    <t>1.2.3.2.27.03</t>
  </si>
  <si>
    <t>Estudiantes de las IEO que reciben complemento alimentario</t>
  </si>
  <si>
    <t>NO* 2-310103105</t>
  </si>
  <si>
    <t>NO* 2.3.1.01.03.105</t>
  </si>
  <si>
    <t>Prima de coordinación Academica y Disciplina</t>
  </si>
  <si>
    <t>1.2.3.2.27.04</t>
  </si>
  <si>
    <t>Venta de bienes y servicios-Concesión amoblamiento urbano-intervent.</t>
  </si>
  <si>
    <t>Instituciones de los diferentes entornos con campañas para la promocion, aprovechamiento de alimentos y atencion integral a la malnutricion desarrolladas.</t>
  </si>
  <si>
    <t>2-31010310501</t>
  </si>
  <si>
    <t>2.3.1.01.03.105.01</t>
  </si>
  <si>
    <t>Prima de coordinación Academica y Disciplina Docente</t>
  </si>
  <si>
    <t>1.2.3.2.27.05</t>
  </si>
  <si>
    <t>Venta de bienes y servicios-Valorizacion</t>
  </si>
  <si>
    <t>Beneficiarios de la Estrategia de integración social y económica orientada a la superación de la pobreza extrema</t>
  </si>
  <si>
    <t>2-31010310502</t>
  </si>
  <si>
    <t>2.3.1.01.03.105.02</t>
  </si>
  <si>
    <t>Prima de coordinación Academica y Disciplina Directivo Docente</t>
  </si>
  <si>
    <t>1.2.3.2.27.06</t>
  </si>
  <si>
    <t>Venta de activos</t>
  </si>
  <si>
    <t>Personas beneficiadas con raciones de alimentos en comedores comunitarios y otros modelos de asistencia alimentaria</t>
  </si>
  <si>
    <t>NO* 2-3102</t>
  </si>
  <si>
    <t>NO* 2.3.1.02</t>
  </si>
  <si>
    <t>Personal supernumerario y planta temporal</t>
  </si>
  <si>
    <t>1.2.3.2.28.01</t>
  </si>
  <si>
    <t>Coljuegos  25%</t>
  </si>
  <si>
    <t>Plazas de mercado apoyadas</t>
  </si>
  <si>
    <t>NO* 2-310201</t>
  </si>
  <si>
    <t>NO* 2.3.1.02.01</t>
  </si>
  <si>
    <t>1.2.3.2.28.02</t>
  </si>
  <si>
    <t>Coljuegos S.S.F. 75%</t>
  </si>
  <si>
    <t>Productores rurales con acceso a servicios de acompañamiento empresarial atendidos</t>
  </si>
  <si>
    <t>NO* 2-310201001</t>
  </si>
  <si>
    <t>NO* 2.3.1.02.01.001</t>
  </si>
  <si>
    <t>1.2.3.3.01.01</t>
  </si>
  <si>
    <t>Participación de la Contribución Parafiscal Cultural</t>
  </si>
  <si>
    <t>Plazas de mercado propiedad del Distrito santiago de Cali mantenidas y/o adecuadas</t>
  </si>
  <si>
    <t>NO* 2-31020100101</t>
  </si>
  <si>
    <t>NO* 2.3.1.02.01.001.01</t>
  </si>
  <si>
    <t>1.2.3.3.01.02</t>
  </si>
  <si>
    <t>Atención integral a niños, niñas y adolescentes en servicios de protección y garantía de derechos</t>
  </si>
  <si>
    <t>NO* 2-3102010010101</t>
  </si>
  <si>
    <t>NO* 2.3.1.02.01.001.01.01</t>
  </si>
  <si>
    <t>1.2.3.3.03</t>
  </si>
  <si>
    <t>Aportes Nación - Alimentación Escolar - MEN</t>
  </si>
  <si>
    <t>Beneficiarios atendidos en el marco de la atención integral a la primera infancia</t>
  </si>
  <si>
    <t>2-310201001010101</t>
  </si>
  <si>
    <t>2.3.1.02.01.001.01.01.01</t>
  </si>
  <si>
    <t>Sueldo  Docente CSF</t>
  </si>
  <si>
    <t>1.2.3.3.04.01</t>
  </si>
  <si>
    <t>Fondo de Mitigación de Emergencias "FOME"</t>
  </si>
  <si>
    <t>Beneficiarios de comunidades negras, afrocolombianas, raizales y palenqueras atendidos en servicios sociales</t>
  </si>
  <si>
    <t>2-310201001010102</t>
  </si>
  <si>
    <t>2.3.1.02.01.001.01.01.02</t>
  </si>
  <si>
    <t>Sueldo  Docente SSF</t>
  </si>
  <si>
    <t>1.2.3.3.04.03</t>
  </si>
  <si>
    <t>Convenio ICBF 7600608/21</t>
  </si>
  <si>
    <t>Espacios territoriales con enfoque de género y diferencial dirigidos a mujeres operando</t>
  </si>
  <si>
    <t>2-3102010010104</t>
  </si>
  <si>
    <t>2.3.1.02.01.001.01.04</t>
  </si>
  <si>
    <t>Sueldo básico Movilidad</t>
  </si>
  <si>
    <t>1.2.3.3.04.05</t>
  </si>
  <si>
    <t>Participación Impuesto al Cigarrillo</t>
  </si>
  <si>
    <t>Habitantes de y en calle atendidos de manera integral con enfoque diferencial, territorial, de género y de derechos</t>
  </si>
  <si>
    <t>2-3102010010105</t>
  </si>
  <si>
    <t>2.3.1.02.01.001.01.05</t>
  </si>
  <si>
    <t>Sueldo básico Seguridad y Justicia</t>
  </si>
  <si>
    <t>1.2.3.3.04.12</t>
  </si>
  <si>
    <t>Programa de Prevención y Control de la Tuberculosis</t>
  </si>
  <si>
    <t>Mujeres cuidadoras vinculadas a CuidARTE - Sistema Distrital del Cuidado</t>
  </si>
  <si>
    <t>2-3102010010605</t>
  </si>
  <si>
    <t>2.3.1.02.01.001.06.05</t>
  </si>
  <si>
    <t>Prima de servicio Seguridad y Justicia</t>
  </si>
  <si>
    <t>1.2.3.3.04.13</t>
  </si>
  <si>
    <t>Festival de Música del Pacífico Petronio Álvarez</t>
  </si>
  <si>
    <t>Organismos asistidos con la estrategia de transversalización del enfoque de género dirigido a mujeres</t>
  </si>
  <si>
    <t>2-3102010010705</t>
  </si>
  <si>
    <t>2.3.1.02.01.001.07.05</t>
  </si>
  <si>
    <t>Bonificación por servicios prestados Seguridad y Justicia</t>
  </si>
  <si>
    <t>1.2.3.3.04.14</t>
  </si>
  <si>
    <t>Convenio No.134/22 (Fondo Nacional Estupefacientes)</t>
  </si>
  <si>
    <t>Personas asistidas en los centros y puntos de orientación dirigidos a las víctimas del conflicto armado</t>
  </si>
  <si>
    <t>2-310201001080105</t>
  </si>
  <si>
    <t>2.3.1.02.01.001.08.01.05</t>
  </si>
  <si>
    <t>Prima de navidad Seguridad y Justicia</t>
  </si>
  <si>
    <t>1.2.3.3.04.15</t>
  </si>
  <si>
    <t>Apoyo Proceso de Certificación Discapacidad Nacional</t>
  </si>
  <si>
    <t>Personas beneficiadas de procesos de promoción de derechos y prevención de vulneraciones</t>
  </si>
  <si>
    <t>2-310201001080205</t>
  </si>
  <si>
    <t>2.3.1.02.01.001.08.02.05</t>
  </si>
  <si>
    <t>Prima de vacaciones Seguridad y Justicia</t>
  </si>
  <si>
    <t>1.2.3.3.04.16</t>
  </si>
  <si>
    <t>Fortalecimiento de la atención en salud de la poblacion migrante no asegurada nacional</t>
  </si>
  <si>
    <t>Personas beneficiadas mediante la atención de programas de Prosperidad Social</t>
  </si>
  <si>
    <t>NO* 2-31020100102</t>
  </si>
  <si>
    <t>NO* 2.3.1.02.01.001.02</t>
  </si>
  <si>
    <t>1.2.3.3.04.17</t>
  </si>
  <si>
    <t>Convenios ICBF</t>
  </si>
  <si>
    <t>Personas con discapacidad y cuidadores beneficiados con servicios de atención integral</t>
  </si>
  <si>
    <t>2-3102010010201</t>
  </si>
  <si>
    <t>2.3.1.02.01.001.02.01</t>
  </si>
  <si>
    <t>1.2.3.3.04.19</t>
  </si>
  <si>
    <t>Campañas Control Lepra</t>
  </si>
  <si>
    <t>Personas de las comunidades indigenas beneficiadas con la implementación de los Planes de Vida</t>
  </si>
  <si>
    <t>2-3102010010204</t>
  </si>
  <si>
    <t>2.3.1.02.01.001.02.04</t>
  </si>
  <si>
    <t>Horas extras, dominicales, festivos y recargos Movilidad</t>
  </si>
  <si>
    <t>1.2.3.3.04.20</t>
  </si>
  <si>
    <t xml:space="preserve">Fortalecimiento estrategia sustancias psicoactivas </t>
  </si>
  <si>
    <t>Personas en riesgo de habitar la calle asistidas con acciones preventivas y de apoyo social</t>
  </si>
  <si>
    <t>NO* 2-31020100104</t>
  </si>
  <si>
    <t>NO* 2.3.1.02.01.001.04</t>
  </si>
  <si>
    <t>1.2.3.3.04.21</t>
  </si>
  <si>
    <t>Campaña de Prevención de la Violencia y de Promoción de la Convivencia Pacífica a nivel nacional y territorial</t>
  </si>
  <si>
    <t>Personas LGBTIQ+ beneficiadas con la atención integral en el marco del enfoque diferencial de diversidad sexual y de género</t>
  </si>
  <si>
    <t>2-3102010010401</t>
  </si>
  <si>
    <t>2.3.1.02.01.001.04.01</t>
  </si>
  <si>
    <t>1.2.3.3.07.01</t>
  </si>
  <si>
    <t>Coljuegos 25%</t>
  </si>
  <si>
    <t>Personas mayores beneficiadas con servicios de atención integral</t>
  </si>
  <si>
    <t>NO* 2-31020100105</t>
  </si>
  <si>
    <t>NO* 2.3.1.02.01.001.05</t>
  </si>
  <si>
    <t>1.2.3.3.07.02</t>
  </si>
  <si>
    <t>Personas mayores beneficiadas con servicios de atención integral en los centros de promoción y protección social</t>
  </si>
  <si>
    <t>2-3102010010501</t>
  </si>
  <si>
    <t>2.3.1.02.01.001.05.01</t>
  </si>
  <si>
    <t>1.2.3.3.07.03</t>
  </si>
  <si>
    <t xml:space="preserve">ADRES SSF (Régimen Subsidiado) </t>
  </si>
  <si>
    <t>Personas orientadas en procesos de transversalización del enfoque de orientaciones sexuales e identidades de género diversas</t>
  </si>
  <si>
    <t>NO* 2-31020100106</t>
  </si>
  <si>
    <t>NO* 2.3.1.02.01.001.06</t>
  </si>
  <si>
    <t>1.2.3.3.07.04</t>
  </si>
  <si>
    <t>Particip. Dptal. Subsd. S.S.F</t>
  </si>
  <si>
    <t>Población indigena fortalecida en procesos de promoción de derechos, prácticas, cosmovisión y saberes ancestrales</t>
  </si>
  <si>
    <t>2-3102010010601</t>
  </si>
  <si>
    <t>2.3.1.02.01.001.06.01</t>
  </si>
  <si>
    <t>1.2.3.3.08.01</t>
  </si>
  <si>
    <t>Cuotas partes pensionales</t>
  </si>
  <si>
    <t>Víctimas del conflicto armado asistidas con mecanismos de reparación desde un enfoque transformador</t>
  </si>
  <si>
    <t>2-3102010010604</t>
  </si>
  <si>
    <t>2.3.1.02.01.001.06.04</t>
  </si>
  <si>
    <t>Prima de servicio Movilidad</t>
  </si>
  <si>
    <t>1.2.3.3.11.01</t>
  </si>
  <si>
    <t>Indemnizaciones relacionadas con seguros no de vida Libre Destinación</t>
  </si>
  <si>
    <t>Víctimas del conflicto armado atendidas con ayuda y atención humanitaria</t>
  </si>
  <si>
    <t>NO* 2-31020100107</t>
  </si>
  <si>
    <t>NO* 2.3.1.02.01.001.07</t>
  </si>
  <si>
    <t>1.2.3.3.11.02</t>
  </si>
  <si>
    <t>Indemnizaciones relacionadas con seguros no de vida Destinación Específica</t>
  </si>
  <si>
    <t>Víctimas del conflicto armado vinculadas a la participación efectiva en la Mesa Distrital</t>
  </si>
  <si>
    <t>2-3102010010704</t>
  </si>
  <si>
    <t>2.3.1.02.01.001.07.04</t>
  </si>
  <si>
    <t>Bonificación por servicios prestados Movilidad</t>
  </si>
  <si>
    <t>1.2.3.3.18.01</t>
  </si>
  <si>
    <t>Personas en riesgo social con enfoque diferencial, étnico y de género  con actividades deportivas y recreativas beneficiadas.</t>
  </si>
  <si>
    <t>NO* 2-31020100108</t>
  </si>
  <si>
    <t>NO* 2.3.1.02.01.001.08</t>
  </si>
  <si>
    <t>1.2.3.3.18.02</t>
  </si>
  <si>
    <t>Indemnizaciones relacionadas con seguros no de vida Destinacion Especifica</t>
  </si>
  <si>
    <t>Víctimas del conflicto armado con experiencias en deporte y recreación beneficiados</t>
  </si>
  <si>
    <t>NO* 2-3102010010801</t>
  </si>
  <si>
    <t>NO* 2.3.1.02.01.001.08.01</t>
  </si>
  <si>
    <t>1.2.3.4.02</t>
  </si>
  <si>
    <t xml:space="preserve">ICLD LEY 99 - Destino Ambiental </t>
  </si>
  <si>
    <t>Casas de la reconciliación para la paz y las memorias del conflicto adecuadas y en funcionamiento</t>
  </si>
  <si>
    <t>2-310201001080101</t>
  </si>
  <si>
    <t>2.3.1.02.01.001.08.01.01</t>
  </si>
  <si>
    <t>Prima de navidad Docente</t>
  </si>
  <si>
    <t>1.2.4.1.01.01</t>
  </si>
  <si>
    <t>SGP-Educación-Prestación de servicios CSF</t>
  </si>
  <si>
    <t>Estrategias de prevención y promoción de los derechos humanos y cultura ciudadana realizadas, para sujetos de especial protección constitucional bajo los enfoques diferencial y territorial</t>
  </si>
  <si>
    <t>2-310201001080104</t>
  </si>
  <si>
    <t>2.3.1.02.01.001.08.01.04</t>
  </si>
  <si>
    <t>Prima de navidad Movilidad</t>
  </si>
  <si>
    <t>1.2.4.1.01.02</t>
  </si>
  <si>
    <t>SGP-Educación-Prestación de servicios SSF</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</si>
  <si>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</si>
  <si>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NO* 2-3102010010802</t>
  </si>
  <si>
    <t>NO* 2.3.1.02.01.001.08.02</t>
  </si>
  <si>
    <t>1.2.4.1.01.03</t>
  </si>
  <si>
    <t>SGP-Educación-Prestación de servicios - gastos de administración CSF</t>
  </si>
  <si>
    <t>Documento de avances de proyectos estratégicos elaborado y actualizado</t>
  </si>
  <si>
    <t>2-310201001080201</t>
  </si>
  <si>
    <t>2.3.1.02.01.001.08.02.01</t>
  </si>
  <si>
    <t>Prima de vacaciones Docente</t>
  </si>
  <si>
    <t>1.2.4.1.03</t>
  </si>
  <si>
    <t>SGP-Educación-Calidad  por matrícula oficial</t>
  </si>
  <si>
    <t>Documentos elaborados para la implementación del Plan de Ordenamiento Territorial</t>
  </si>
  <si>
    <t>2-310201001080204</t>
  </si>
  <si>
    <t>2.3.1.02.01.001.08.02.04</t>
  </si>
  <si>
    <t>Prima de vacaciones Movilidad</t>
  </si>
  <si>
    <t>1.2.4.1.04</t>
  </si>
  <si>
    <t>SGP-Educación-Calidad  por gratuidad</t>
  </si>
  <si>
    <t>Documentos elaborados para la revisión y ajuste del Plan de Ordenamiento Territorial</t>
  </si>
  <si>
    <t>NO* 2-310201002</t>
  </si>
  <si>
    <t>NO* 2.3.1.02.01.002</t>
  </si>
  <si>
    <t>1.2.4.2.01.01</t>
  </si>
  <si>
    <t>SGP-Salud-Régimen subsidiado SSF 11/12</t>
  </si>
  <si>
    <t>Documentos que consoliden los estudios de pre factibilidad, factibilidad o definitivos elaborados para la ejecución de proyectos de espacio público</t>
  </si>
  <si>
    <t>NO* 2-31020100234</t>
  </si>
  <si>
    <t>NO* 2.3.1.02.01.002.34</t>
  </si>
  <si>
    <t>1.2.4.2.01.02</t>
  </si>
  <si>
    <t>SGP-Salud-Régimen subsidiado SSF 12/12</t>
  </si>
  <si>
    <t>Documentos técnicos elaborados para la conformación de Cali Distrito</t>
  </si>
  <si>
    <t>2-3102010023401</t>
  </si>
  <si>
    <t>2.3.1.02.01.002.34.01</t>
  </si>
  <si>
    <t>1.2.4.2.02.01</t>
  </si>
  <si>
    <t>SGP-Salud-Salud pública 11/12</t>
  </si>
  <si>
    <t>Documentos técnicos elaborados para la creación, institucionalización y reglamentación del Área Metropolitana del Sur Occidente de Colombia</t>
  </si>
  <si>
    <t>NO* 2-310202</t>
  </si>
  <si>
    <t>NO* 2.3.1.02.02</t>
  </si>
  <si>
    <t>1.2.4.2.02.02</t>
  </si>
  <si>
    <t>SGP-Salud-Salud pública 12/12</t>
  </si>
  <si>
    <t>Servicios de información actualizados para la planificación territorial</t>
  </si>
  <si>
    <t>NO* 2-310202001</t>
  </si>
  <si>
    <t>NO* 2.3.1.02.02.001</t>
  </si>
  <si>
    <t>1.2.4.3.01.01</t>
  </si>
  <si>
    <t>SGP-Propósito General-Deporte y recreación 11/12</t>
  </si>
  <si>
    <t>Instrumentos de planeación y regulación elaborados para la gobernabilidad ambiental de Santiago de Cali</t>
  </si>
  <si>
    <t>2-31020200101</t>
  </si>
  <si>
    <t>2.3.1.02.02.001.01</t>
  </si>
  <si>
    <t>Aportes a la seguridad social en pensiones Docente SSF</t>
  </si>
  <si>
    <t>1.2.4.3.01.02</t>
  </si>
  <si>
    <t>SGP-Propósito General-Deporte y recreación 12/12</t>
  </si>
  <si>
    <t>Laboratorios de Innovación Digital, Puntos de Apropiación Digital operando al servicio de la ciudadanía del Distrito de Santiago de Cali</t>
  </si>
  <si>
    <t>NO* 2-31020200104</t>
  </si>
  <si>
    <t>NO* 2.3.1.02.02.001.04</t>
  </si>
  <si>
    <t>Fondo de Pensiones</t>
  </si>
  <si>
    <t>1.2.4.3.02.01</t>
  </si>
  <si>
    <t>SGP-Propósito General-Cultura 11/12</t>
  </si>
  <si>
    <t>Infraestructura Cultural construida</t>
  </si>
  <si>
    <t>2-3102020010401</t>
  </si>
  <si>
    <t>2.3.1.02.02.001.04.01</t>
  </si>
  <si>
    <t>Fondo de Pensiones Publico Movilidad</t>
  </si>
  <si>
    <t>1.2.4.3.02.02</t>
  </si>
  <si>
    <t>SGP-Propósito General-Cultura 12/12</t>
  </si>
  <si>
    <t>Infraestructura Cultural del Distrito con mantenimiento y/o adecuaciones</t>
  </si>
  <si>
    <t>2-3102020010402</t>
  </si>
  <si>
    <t>2.3.1.02.02.001.04.02</t>
  </si>
  <si>
    <t>Fondo de Pensiones Privado Movilidad</t>
  </si>
  <si>
    <t>1.2.4.3.03.01</t>
  </si>
  <si>
    <t>SGP-Propósito General-Libre inversión 11/12</t>
  </si>
  <si>
    <t>Infraestructura cultural dotada</t>
  </si>
  <si>
    <t>NO* 2-31020200105</t>
  </si>
  <si>
    <t>NO* 2.3.1.02.02.001.05</t>
  </si>
  <si>
    <t>Fondo de Pensiones Público Seguridad y Justicia</t>
  </si>
  <si>
    <t>1.2.4.3.03.02</t>
  </si>
  <si>
    <t>SGP-Propósito General-Libre inversión 12/12</t>
  </si>
  <si>
    <t>Diligencias realizadas para la inspección, vigilancia y control del espacio público</t>
  </si>
  <si>
    <t>2-3102020010501</t>
  </si>
  <si>
    <t>2.3.1.02.02.001.05.01</t>
  </si>
  <si>
    <t>1.2.4.4.01.01</t>
  </si>
  <si>
    <t>SGP-Asignación Especial-Programas de alimentación escolar 11/12</t>
  </si>
  <si>
    <t>Escenarios deportivos y recreativos de Santiago de Cali adecuados, intervenidos y construidos</t>
  </si>
  <si>
    <t>2-3102020010502</t>
  </si>
  <si>
    <t>2.3.1.02.02.001.05.02</t>
  </si>
  <si>
    <t>Fondo de Pensiones Privado Seguridad y Justicia</t>
  </si>
  <si>
    <t>1.2.4.4.01.02</t>
  </si>
  <si>
    <t>SGP-Asignación Especial-Programas de alimentación escolar 12/12</t>
  </si>
  <si>
    <t>Instrumentos de Planificación para la Gestión del Riesgo realizados y actualizados</t>
  </si>
  <si>
    <t>NO* 2-310202002</t>
  </si>
  <si>
    <t>NO* 2.3.1.02.02.002</t>
  </si>
  <si>
    <t>1.2.4.4.03.01</t>
  </si>
  <si>
    <t>SGP-Asignación-Atención integral de la primera infancia</t>
  </si>
  <si>
    <t>Estrategias de innovación institucional para la diversificación del portafolio de servicios implementadas</t>
  </si>
  <si>
    <t>2-31020200201</t>
  </si>
  <si>
    <t>2.3.1.02.02.002.01</t>
  </si>
  <si>
    <t>1.2.4.6.00.01</t>
  </si>
  <si>
    <t>SGP-Agua potable y saneamiento básico 11/12</t>
  </si>
  <si>
    <t>Capacidad instalada de generación de energia electrica a partir de Fuentes NO Convencionales de Energia Renovable -FNCER</t>
  </si>
  <si>
    <t>2-31020200204</t>
  </si>
  <si>
    <t>2.3.1.02.02.002.04</t>
  </si>
  <si>
    <t>Entidades Promotoras en Salud ( EPS ) Movilidad</t>
  </si>
  <si>
    <t>1.2.4.6.00.02</t>
  </si>
  <si>
    <t>SGP-Agua potable y saneamiento básico 12/12</t>
  </si>
  <si>
    <t>Clientes con acceso a internet en fibra óptica en Santiago de Cali</t>
  </si>
  <si>
    <t>2-31020200205</t>
  </si>
  <si>
    <t>2.3.1.02.02.002.05</t>
  </si>
  <si>
    <t>Entidades Promotoras En Salud (EPS ) Seguridad Y Justicia</t>
  </si>
  <si>
    <t>1.3.1.1.01.01</t>
  </si>
  <si>
    <t>Disposición de activos</t>
  </si>
  <si>
    <t>Kilómetros de fibra óptica instalada en el Distrito de Santiago de Cali</t>
  </si>
  <si>
    <t>NO* 2-310202003</t>
  </si>
  <si>
    <t>NO* 2.3.1.02.02.003</t>
  </si>
  <si>
    <t>1.3.1.1.01.02</t>
  </si>
  <si>
    <t>Disposición de activos-Fonpet</t>
  </si>
  <si>
    <t>Asentamientos humanos precarios para la legalización intervenidos con enfoque de Barrios de paz y comunidades energéticas</t>
  </si>
  <si>
    <t>2-31020200301</t>
  </si>
  <si>
    <t>2.3.1.02.02.003.01</t>
  </si>
  <si>
    <t>Aportes de cesantías Docentes SSF</t>
  </si>
  <si>
    <t>1.3.1.1.02.01</t>
  </si>
  <si>
    <t>Excedentes Financieros EMCALI</t>
  </si>
  <si>
    <t>Hogares con mejoramiento de vivienda beneficiados</t>
  </si>
  <si>
    <t>NO* 2-31020200304</t>
  </si>
  <si>
    <t>NO* 2.3.1.02.02.003.04</t>
  </si>
  <si>
    <t xml:space="preserve">Fondos de Cesantias </t>
  </si>
  <si>
    <t>1.3.1.1.02.02</t>
  </si>
  <si>
    <t>Excedentes Financieros EMCALI S.S.F.</t>
  </si>
  <si>
    <t>Intervenciones para el mejoramiento integral del hábitat realizadas</t>
  </si>
  <si>
    <t>2-3102020030401</t>
  </si>
  <si>
    <t>2.3.1.02.02.003.04.01</t>
  </si>
  <si>
    <t>Aportes de cesantías Fondo Publico Movilidad</t>
  </si>
  <si>
    <t>1.3.1.1.03</t>
  </si>
  <si>
    <t>Dividendos y utilidades por otras inversiones de capital</t>
  </si>
  <si>
    <t>Predios del distrito de Santiago de Cali saneados, titulados y transferidos.</t>
  </si>
  <si>
    <t>2-3102020030402</t>
  </si>
  <si>
    <t>2.3.1.02.02.003.04.02</t>
  </si>
  <si>
    <t>Aportes de cesantías Fondo Privado Movilidad</t>
  </si>
  <si>
    <t>1.3.1.1.05</t>
  </si>
  <si>
    <t>Recursos de crédito interno</t>
  </si>
  <si>
    <t>Soluciones habitacionales generadas.</t>
  </si>
  <si>
    <t>2-3102020030403</t>
  </si>
  <si>
    <t>2.3.1.02.02.003.04.03</t>
  </si>
  <si>
    <t>Aportes de cesantías Definitivas Anualizado Movilidad</t>
  </si>
  <si>
    <t>1.3.1.1.06.01</t>
  </si>
  <si>
    <t>PSA ( Pago Servicios Ambientales )</t>
  </si>
  <si>
    <t>Suelo para la mitigacion del riesgo por inundacion a lo largo del Jarillon del rio Cauca recuperado</t>
  </si>
  <si>
    <t>NO* 2-31020200305</t>
  </si>
  <si>
    <t>NO* 2.3.1.02.02.003.05</t>
  </si>
  <si>
    <t>Intereses de Cesantias</t>
  </si>
  <si>
    <t>1.3.1.1.07.01</t>
  </si>
  <si>
    <t>CUR 051/17 EMCALI SSF</t>
  </si>
  <si>
    <t>Beneficiarios del programa de agua potable mínimo vital en comunidades seleccionadas.</t>
  </si>
  <si>
    <t>2-3102020030504</t>
  </si>
  <si>
    <t>2.3.1.02.02.003.05.04</t>
  </si>
  <si>
    <t>Intereses de Cesantias Movilidad</t>
  </si>
  <si>
    <t>1.3.1.1.07.02</t>
  </si>
  <si>
    <t>CUR 016/18EMCALI SSF</t>
  </si>
  <si>
    <t>Beneficiarios del programa Fondo de Solidaridad y Redistribución de Ingreso</t>
  </si>
  <si>
    <t>2-3102020030505</t>
  </si>
  <si>
    <t>2.3.1.02.02.003.05.05</t>
  </si>
  <si>
    <t>Intereses de Cesantias Seguridad y Justicia</t>
  </si>
  <si>
    <t>1.3.1.1.07.03</t>
  </si>
  <si>
    <t>CUR 625/19 SSF - Recursos Emcali Conpes 3858/16</t>
  </si>
  <si>
    <t>Sistemas de agua potable y/o saneamiento básico en áreas rurales gestionados</t>
  </si>
  <si>
    <t>NO* 2-31020200306</t>
  </si>
  <si>
    <t>NO* 2.3.1.02.02.003.06</t>
  </si>
  <si>
    <t/>
  </si>
  <si>
    <t>1.3.1.1.07.04</t>
  </si>
  <si>
    <t>CUR 626/19 SSF - Recursos Emcali Conpes 3858/16</t>
  </si>
  <si>
    <t>Componentes de las plantas de tratamiento de aguas residuales ampliados u optimizados</t>
  </si>
  <si>
    <t>2-3102020030601</t>
  </si>
  <si>
    <t>2.3.1.02.02.003.06.01</t>
  </si>
  <si>
    <t>Aportes De Cesantías Fondo Público Seguridad Y Justicia</t>
  </si>
  <si>
    <t>1.3.1.1.07.05</t>
  </si>
  <si>
    <t>CUR 627/19 SSF - Recursos Emcali Conpes 3858/16</t>
  </si>
  <si>
    <t>Componentes del sistema de potabilización optimizados para asegurar el suministro de agua potable</t>
  </si>
  <si>
    <t>2-3102020030602</t>
  </si>
  <si>
    <t>2.3.1.02.02.003.06.02</t>
  </si>
  <si>
    <t>Aportes De Cesantías Fondo Privado Seguridad Y Justicia</t>
  </si>
  <si>
    <t>1.3.1.1.07.06</t>
  </si>
  <si>
    <t>CUR 880/19 SSF - Recursos Emcali Conpes 3858/16</t>
  </si>
  <si>
    <t>Componentes del sistema de saneamiento y drenaje pluvial optimizado</t>
  </si>
  <si>
    <t>2-3102020030603</t>
  </si>
  <si>
    <t>2.3.1.02.02.003.06.03</t>
  </si>
  <si>
    <t>Aportes De Cesantías Definitivas Anualizado Seguridad Yjusticia</t>
  </si>
  <si>
    <t>1.3.1.1.07.07</t>
  </si>
  <si>
    <t>CUR 881/19 SSF - Recursos Emcali Conpes 3858/16</t>
  </si>
  <si>
    <t>Redes de acueducto optimizadas</t>
  </si>
  <si>
    <t>NO* 2-310202004</t>
  </si>
  <si>
    <t>NO* 2.3.1.02.02.004</t>
  </si>
  <si>
    <t>1.3.1.1.07.08</t>
  </si>
  <si>
    <t>CUR 882/19 SSF - Recursos Emcali Conpes 3858/16</t>
  </si>
  <si>
    <t>Redes de alcantarillado optimizadas</t>
  </si>
  <si>
    <t>2-31020200401</t>
  </si>
  <si>
    <t>2.3.1.02.02.004.01</t>
  </si>
  <si>
    <t>1.3.1.1.07.09</t>
  </si>
  <si>
    <t>DPS - ALAMEDA</t>
  </si>
  <si>
    <t>Andenes intervenidos con criterios de accesibilidad</t>
  </si>
  <si>
    <t>2-31020200404</t>
  </si>
  <si>
    <t>2.3.1.02.02.004.04</t>
  </si>
  <si>
    <t>Aportes a cajas de compensación familiar Movilidad</t>
  </si>
  <si>
    <t>1.3.1.1.07.10</t>
  </si>
  <si>
    <t>CUR 040/17 Emcali SSF</t>
  </si>
  <si>
    <t>Ciclo infraestructura construida</t>
  </si>
  <si>
    <t>2-31020200405</t>
  </si>
  <si>
    <t>2.3.1.02.02.004.05</t>
  </si>
  <si>
    <t>Aportes a Cajas de Compensación Familiar Seguridad Y Justicia</t>
  </si>
  <si>
    <t>1.3.1.1.07.11</t>
  </si>
  <si>
    <t>Transferencia Fondo Especial de Vivienda</t>
  </si>
  <si>
    <t>Ciclo infraestructura Intervenida</t>
  </si>
  <si>
    <t>NO* 2-310202005</t>
  </si>
  <si>
    <t>NO* 2.3.1.02.02.005</t>
  </si>
  <si>
    <t>1.3.1.1.08.01</t>
  </si>
  <si>
    <t>Fund for cities of services</t>
  </si>
  <si>
    <t>Estudios y Diseños para la intervención y desarrollo de infraestructura vial realizados</t>
  </si>
  <si>
    <t>2-31020200504</t>
  </si>
  <si>
    <t>2.3.1.02.02.005.04</t>
  </si>
  <si>
    <t>Aportes generales al sistema de riesgos laborales Movilidad</t>
  </si>
  <si>
    <t>1.3.1.1.08.02</t>
  </si>
  <si>
    <t>Resolución 1585/21 2da. Versión Premio Nacional de Biblioteca "Daniel Samper Ortega" 2021</t>
  </si>
  <si>
    <t>Frentes de trabajo de las 21 Megaobras mediante el sistema de contribución por valorización ejecutados</t>
  </si>
  <si>
    <t>2-31020200505</t>
  </si>
  <si>
    <t>2.3.1.02.02.005.05</t>
  </si>
  <si>
    <t xml:space="preserve">Aportes Generales al Sistema de Riesgos Laborales Seguridad Y Justicia </t>
  </si>
  <si>
    <t>1.3.1.1.08.03</t>
  </si>
  <si>
    <t>Resolución 2388/2022 Premio Nacional De Bibliotecas Públicas "Daniel Samper Ortega" 2022</t>
  </si>
  <si>
    <t>Mantenimiento rutinario vías rurales realizados</t>
  </si>
  <si>
    <t>NO* 2-310202006</t>
  </si>
  <si>
    <t>NO* 2.3.1.02.02.006</t>
  </si>
  <si>
    <t>1.3.1.1.09</t>
  </si>
  <si>
    <t>Recuperación de cartera - préstamos</t>
  </si>
  <si>
    <t>Puentes construidos</t>
  </si>
  <si>
    <t>2-31020200601</t>
  </si>
  <si>
    <t>2.3.1.02.02.006.01</t>
  </si>
  <si>
    <t>1.3.1.1.09.01</t>
  </si>
  <si>
    <t>Recuperación de cartera Capital-préstamos-Fondo Solidario y de Oportunidades</t>
  </si>
  <si>
    <t>Puentes peatonales intervenidos</t>
  </si>
  <si>
    <t>2-31020200604</t>
  </si>
  <si>
    <t>2.3.1.02.02.006.04</t>
  </si>
  <si>
    <t>Aportes al ICBF Movilidad</t>
  </si>
  <si>
    <t>1.3.1.1.09.02</t>
  </si>
  <si>
    <t>Recuperación de cartera Intereses-préstamos-Fondo Solidario y de Oportunidades</t>
  </si>
  <si>
    <t>Puentes y equipamientos vehiculares intervenidos</t>
  </si>
  <si>
    <t>2-31020200605</t>
  </si>
  <si>
    <t>2.3.1.02.02.006.05</t>
  </si>
  <si>
    <t>Aportes al ICBF Seguridad y Justicia</t>
  </si>
  <si>
    <t>1.3.1.1.10.01</t>
  </si>
  <si>
    <t>Retiros Fonpet-Para el pago de obligaciones pensionales corrientes</t>
  </si>
  <si>
    <t>Tren de Cercanías Construido</t>
  </si>
  <si>
    <t>NO* 2-310202007</t>
  </si>
  <si>
    <t>NO* 2.3.1.02.02.007</t>
  </si>
  <si>
    <t>1.3.1.1.11</t>
  </si>
  <si>
    <t xml:space="preserve">Reintegros y otros recursos no apropiados Libre Destinación </t>
  </si>
  <si>
    <t>Vías urbanas y rurales intervenidas</t>
  </si>
  <si>
    <t>2-31020200701</t>
  </si>
  <si>
    <t>2.3.1.02.02.007.01</t>
  </si>
  <si>
    <t>1.3.1.1.11.01</t>
  </si>
  <si>
    <t xml:space="preserve">Reintegro Aportes Salud, ARL, SGP Educación </t>
  </si>
  <si>
    <t>Vías y obras de infraestructura hidraulica en la zona urbana y rural construidas</t>
  </si>
  <si>
    <t>2-31020200704</t>
  </si>
  <si>
    <t>2.3.1.02.02.007.04</t>
  </si>
  <si>
    <t>Aportes al SENA Movilidad</t>
  </si>
  <si>
    <t>1.3.1.1.11.04</t>
  </si>
  <si>
    <t>Ciclo-infraestructura en calzada implementados</t>
  </si>
  <si>
    <t>2-31020200705</t>
  </si>
  <si>
    <t>2.3.1.02.02.007.05</t>
  </si>
  <si>
    <t>Aportes al SENA Seguridad y Justicia</t>
  </si>
  <si>
    <t>1.3.1.1.11.07</t>
  </si>
  <si>
    <t>Reintegros Estampilla Prodesarrollo Urbano ( 5% capital semilla)</t>
  </si>
  <si>
    <t>Cupos en Ciclo-parqueaderos en la ciudad instalados</t>
  </si>
  <si>
    <t>NO* 2-310202008</t>
  </si>
  <si>
    <t>NO* 2.3.1.02.02.008</t>
  </si>
  <si>
    <t>1.3.1.1.11.08</t>
  </si>
  <si>
    <t>Reintegros Estampilla Prodesarrollo Urbano  (10% Equidad de Género)</t>
  </si>
  <si>
    <t>Espacios de participacion e interaccion con actores viales y comunidad fortalecidos</t>
  </si>
  <si>
    <t>2-31020200801</t>
  </si>
  <si>
    <t>2.3.1.02.02.008.01</t>
  </si>
  <si>
    <t>1.3.1.1.11.09</t>
  </si>
  <si>
    <t>Reintegro aportes salud, ARL, SGP Salud</t>
  </si>
  <si>
    <t>Estrategia  de cultura ciudadana orientada a la movilidad  segura, sostenible y accesible fortalecida</t>
  </si>
  <si>
    <t>2-31020200804</t>
  </si>
  <si>
    <t>2.3.1.02.02.008.04</t>
  </si>
  <si>
    <t>Aportes a la ESAP Movilidad</t>
  </si>
  <si>
    <t>1.3.1.1.11.10</t>
  </si>
  <si>
    <t>Reintegro aportes Salud, ARL-Infracciones de Tránsito</t>
  </si>
  <si>
    <t>Estrategia de Fomento a la movilidad sostenible Implementada</t>
  </si>
  <si>
    <t>2-31020200805</t>
  </si>
  <si>
    <t>2.3.1.02.02.008.05</t>
  </si>
  <si>
    <t>Aportes a la ESAP Seguridad y Justicia</t>
  </si>
  <si>
    <t>1.3.1.1.11.11</t>
  </si>
  <si>
    <t>Reintegros Sobretasa Gasolina-Malla Vial</t>
  </si>
  <si>
    <t>Estrategia de Planificacion, Control y seguridad vial implementada</t>
  </si>
  <si>
    <t>NO* 2-310202009</t>
  </si>
  <si>
    <t>NO* 2.3.1.02.02.009</t>
  </si>
  <si>
    <t>1.3.1.1.11.12</t>
  </si>
  <si>
    <t>Reintegro Sobretasa Bomberil</t>
  </si>
  <si>
    <t>Intersecciones semafóricas inteligentes operando</t>
  </si>
  <si>
    <t>2-31020200901</t>
  </si>
  <si>
    <t>2.3.1.02.02.009.01</t>
  </si>
  <si>
    <t>1.3.1.1.11.13</t>
  </si>
  <si>
    <t>Reintegro SGP-Educación-Prestación de Servicios</t>
  </si>
  <si>
    <t>Mejoramiento de la Red semaforizada del Distrito de Santiago de Cali realizado</t>
  </si>
  <si>
    <t>2-31020200904</t>
  </si>
  <si>
    <t>2.3.1.02.02.009.04</t>
  </si>
  <si>
    <t>Aportes a escuelas industriales e institutos técnicos Movilidad</t>
  </si>
  <si>
    <t>1.3.1.1.11.14</t>
  </si>
  <si>
    <t>Reintegro Estampilla Prodesarrollo Urbano (5% Adulto Mayor)</t>
  </si>
  <si>
    <t>Recursos para la oferta de servicios del transporte público ejecutados</t>
  </si>
  <si>
    <t>2-31020200905</t>
  </si>
  <si>
    <t>2.3.1.02.02.009.05</t>
  </si>
  <si>
    <t>AportEscuelasIndustrEInstitutosTécnicosSeguriYJust</t>
  </si>
  <si>
    <t>1.3.1.1.11.15</t>
  </si>
  <si>
    <t>Reintegros SGP Propósito General - Libre Inversión</t>
  </si>
  <si>
    <t>Recursos FESDE para la operación del Sistema de Transporte Masivo ejecutados</t>
  </si>
  <si>
    <t>NO* 2-310203</t>
  </si>
  <si>
    <t>NO* 2.3.1.02.03</t>
  </si>
  <si>
    <t>1.3.1.1.11.16</t>
  </si>
  <si>
    <t>Reintegro Estampilla Prodesarrollo Urbano  (20%  primera infancia)</t>
  </si>
  <si>
    <t>Señalización de las Vías del Distrito de Santiago de Cali realizada</t>
  </si>
  <si>
    <t>NO* 2-310203001</t>
  </si>
  <si>
    <t>NO* 2.3.1.02.03.001</t>
  </si>
  <si>
    <t>1.3.1.1.11.17</t>
  </si>
  <si>
    <t>Reintegro Estampilla Procultura</t>
  </si>
  <si>
    <t>Sistema de Bicicletas Públicas operando</t>
  </si>
  <si>
    <t>NO* 2-31020300101</t>
  </si>
  <si>
    <t>NO* 2.3.1.02.03.001.01</t>
  </si>
  <si>
    <t>1.3.1.1.11.21</t>
  </si>
  <si>
    <t>Reintegro Convenio 077-21 CVC - DAGMA</t>
  </si>
  <si>
    <t>Sistema integrado inteligente de Transporte Público Implementado</t>
  </si>
  <si>
    <t>2-3102030010101</t>
  </si>
  <si>
    <t>2.3.1.02.03.001.01.01</t>
  </si>
  <si>
    <t>1.3.1.1.11.22</t>
  </si>
  <si>
    <t>Reintegros recursos Fondo GRED</t>
  </si>
  <si>
    <t>Usuarios del Centro de enseñanza automovilística de Distrito de Cali certificados</t>
  </si>
  <si>
    <t>2-3102030010104</t>
  </si>
  <si>
    <t>2.3.1.02.03.001.01.04</t>
  </si>
  <si>
    <t>Vacaciones Movilidad</t>
  </si>
  <si>
    <t>1.3.1.1.11.23</t>
  </si>
  <si>
    <t>Reintegros Fondo de Mitigación de Emergencias "FOME"</t>
  </si>
  <si>
    <t>Zonas de Estacionamiento Regulado implementadas</t>
  </si>
  <si>
    <t>2-3102030010105</t>
  </si>
  <si>
    <t>2.3.1.02.03.001.01.05</t>
  </si>
  <si>
    <t>Vacaciones Seguridad y Justicia</t>
  </si>
  <si>
    <t>1.3.1.1.11.24</t>
  </si>
  <si>
    <t>Reintegros y otros recursos no apropiados Libre Destinación S.S.F</t>
  </si>
  <si>
    <t>Corredores del SITM-MIO intervenidos</t>
  </si>
  <si>
    <t>NO* 2-31020300103</t>
  </si>
  <si>
    <t>NO* 2.3.1.02.03.001.03</t>
  </si>
  <si>
    <t>1.3.1.1.11.25</t>
  </si>
  <si>
    <t>Reintegro Contribución valorización nuevo plan de obras</t>
  </si>
  <si>
    <t>Flota pública del SITM vinculada</t>
  </si>
  <si>
    <t>2-3102030010304</t>
  </si>
  <si>
    <t>2.3.1.02.03.001.03.04</t>
  </si>
  <si>
    <t>Bonificación especial de recreación Movilidad</t>
  </si>
  <si>
    <t>1.3.2.1.07</t>
  </si>
  <si>
    <t>R.F. Contribución Sector Eléctrico</t>
  </si>
  <si>
    <t>Modelo de transporte 4 etapas actualizado</t>
  </si>
  <si>
    <t>2-3102030010305</t>
  </si>
  <si>
    <t>2.3.1.02.03.001.03.05</t>
  </si>
  <si>
    <t>BonificaciónEspecialDeRecreaciónSeguridadYJusticia</t>
  </si>
  <si>
    <t>1.3.2.1.09.01</t>
  </si>
  <si>
    <t>R.F. contribución y recargos valorización</t>
  </si>
  <si>
    <t>Sistemas de monitoreo de seguridad en flota del SITM implementado</t>
  </si>
  <si>
    <t>NO* 2-310203084</t>
  </si>
  <si>
    <t>NO* 2.3.1.02.03.084</t>
  </si>
  <si>
    <t>1.3.2.1.09.02</t>
  </si>
  <si>
    <t>R.F. Contribución valorización nuevo plan de obras</t>
  </si>
  <si>
    <t>Tecnología de recaudo del SITM modernizada</t>
  </si>
  <si>
    <t>2-31020308401</t>
  </si>
  <si>
    <t>2.3.1.02.03.084.01</t>
  </si>
  <si>
    <t>1.3.2.1.09.03</t>
  </si>
  <si>
    <t>R.F. Contribución sobre Contratos de Obra Pública</t>
  </si>
  <si>
    <t>Terminales y estaciones del SITM-MIO mantenidas</t>
  </si>
  <si>
    <t>2-310203094</t>
  </si>
  <si>
    <t>2.3.1.02.03.094</t>
  </si>
  <si>
    <t>1.3.2.1.09.04</t>
  </si>
  <si>
    <t>R.F. Participación en la Plusvalía</t>
  </si>
  <si>
    <t>Terminales y Estaciones del SITM-MIO Operando</t>
  </si>
  <si>
    <t>2-31020309401</t>
  </si>
  <si>
    <t>2.3.1.02.03.094.01</t>
  </si>
  <si>
    <t>1.3.2.1.09.05</t>
  </si>
  <si>
    <t>R.F. Concurso Económico - Estratificación</t>
  </si>
  <si>
    <t>Estaciones de recarga para vehiculos eléctricos instaladas</t>
  </si>
  <si>
    <t>2-310203096</t>
  </si>
  <si>
    <t>2.3.1.02.03.096</t>
  </si>
  <si>
    <t>1.3.2.1.09.06</t>
  </si>
  <si>
    <t>R.F. Cuotas de Auditaje</t>
  </si>
  <si>
    <t>Estudios socioeconómicos y lineamientos para la generación de información estadística elaborados</t>
  </si>
  <si>
    <t>2-310203098</t>
  </si>
  <si>
    <t>2.3.1.02.03.098</t>
  </si>
  <si>
    <t>1.3.2.1.10</t>
  </si>
  <si>
    <t>R.F. De Tasas Retributivas</t>
  </si>
  <si>
    <t>Fuentes de información integradas para orientar la toma de decisiones de Política Pública</t>
  </si>
  <si>
    <t>NO* 2-32</t>
  </si>
  <si>
    <t>NO* 2.3.2</t>
  </si>
  <si>
    <t>Adquisición de bienes y servicios</t>
  </si>
  <si>
    <t>1.3.2.1.21.01</t>
  </si>
  <si>
    <t>R.F. Otros derechos de Tránsito</t>
  </si>
  <si>
    <t>Hogares encuestados bajo la modalidad de demanda para la focalización del gasto público - Sisbén</t>
  </si>
  <si>
    <t>NO* 2-3201</t>
  </si>
  <si>
    <t>NO* 2.3.2.01</t>
  </si>
  <si>
    <t>Adquisición de activos no financieros</t>
  </si>
  <si>
    <t>1.3.2.1.21.02</t>
  </si>
  <si>
    <t>R.F. Cobros por Estacionamiento en Espacio Público o en Lote de Parqueo</t>
  </si>
  <si>
    <t>Instrumentos implementados para la sostenibilidad del espacio público</t>
  </si>
  <si>
    <t>NO* 2-320101</t>
  </si>
  <si>
    <t>NO* 2.3.2.01.01</t>
  </si>
  <si>
    <t>Activos fijos</t>
  </si>
  <si>
    <t>1.3.2.1.21.03</t>
  </si>
  <si>
    <t>R.F. Derechos de Tránsito en Áreas Restringidas o de Alta Congestión</t>
  </si>
  <si>
    <t>Organismos asistidos tecnicamente para el adecuado seguimiento y evaluación de políticas públicas</t>
  </si>
  <si>
    <t>NO* 2-320101001</t>
  </si>
  <si>
    <t>NO* 2.3.2.01.01.001</t>
  </si>
  <si>
    <t>Edificaciones y estructuras</t>
  </si>
  <si>
    <t>1.3.2.1.21.04</t>
  </si>
  <si>
    <t>R.F. Recursos Convenio Municipio CDAV</t>
  </si>
  <si>
    <t>Política Pública de Educación Ambiental Municipal implementada para promover la participación activa de la comunidad en la generación, difusión y aplicación del conocimiento</t>
  </si>
  <si>
    <t>NO* 2-32010100101</t>
  </si>
  <si>
    <t>NO* 2.3.2.01.01.001.01</t>
  </si>
  <si>
    <t>Viviendas</t>
  </si>
  <si>
    <t>1.3.2.1.22.01</t>
  </si>
  <si>
    <t>R.F. Tasa Prodeporte 10% Alimentación y transporte</t>
  </si>
  <si>
    <t>Modelo de transición a Cali distrito elaborado</t>
  </si>
  <si>
    <t>2-3201010010101</t>
  </si>
  <si>
    <t>2.3.2.01.01.001.01.01</t>
  </si>
  <si>
    <t>Edificios utilizados para residencia</t>
  </si>
  <si>
    <t>1.3.2.1.22.02</t>
  </si>
  <si>
    <t>R.F. Tasa Prodeporte 90% Manifestaciones deportivas y recreativas</t>
  </si>
  <si>
    <t>Investigación, difusión y gestión del conocimiento en el sector del deporte y la recreación.</t>
  </si>
  <si>
    <t>2-3201010010102</t>
  </si>
  <si>
    <t>2.3.2.01.01.001.01.02</t>
  </si>
  <si>
    <t xml:space="preserve">Casas flotantes </t>
  </si>
  <si>
    <t>1.3.2.1.22.03</t>
  </si>
  <si>
    <t>R.F. Expedición de Licencias de funcionamiento de establecimientos educativos para el trabajo y el desarrollo humano</t>
  </si>
  <si>
    <t>Observatorio de Cultura Ciudadana, Derechos Humanos y construcción de Paz  en funcionamiento fortalecido.</t>
  </si>
  <si>
    <t>2-3201010010103</t>
  </si>
  <si>
    <t>2.3.2.01.01.001.01.03</t>
  </si>
  <si>
    <t xml:space="preserve">Barcazas </t>
  </si>
  <si>
    <t>1.3.2.1.22.04</t>
  </si>
  <si>
    <t>R.F Incentivo al Aprovechamiento y Tratamiento de Residuos Sólidos</t>
  </si>
  <si>
    <t>Estrategias para la gestión y desarrollo del turismo sostenible implementadas</t>
  </si>
  <si>
    <t>2-3201010010104</t>
  </si>
  <si>
    <t>2.3.2.01.01.001.01.04</t>
  </si>
  <si>
    <t>Viviendas móviles</t>
  </si>
  <si>
    <t>1.3.2.1.22.05</t>
  </si>
  <si>
    <t>R.F. Zonas verdes adquisición terrenos</t>
  </si>
  <si>
    <t>Plan de intervención en los TIOS formulado, concertado con monitoreo y seguimiento</t>
  </si>
  <si>
    <t>2-3201010010105</t>
  </si>
  <si>
    <t>2.3.2.01.01.001.01.05</t>
  </si>
  <si>
    <t>Coches habitación</t>
  </si>
  <si>
    <t>1.3.2.1.22.06</t>
  </si>
  <si>
    <t>R.F. ICLD LEY 99 - Destino Ambiental</t>
  </si>
  <si>
    <t>Estudios y diseños elaborados para la planeación de los servicios de acueducto y alcantarillado</t>
  </si>
  <si>
    <t>2-3201010010106</t>
  </si>
  <si>
    <t>2.3.2.01.01.001.01.06</t>
  </si>
  <si>
    <t>Monumentos públicos considerados principalmente como viviendas</t>
  </si>
  <si>
    <t>1.3.2.2.01</t>
  </si>
  <si>
    <t>R.F. SGP-Educación-Prestación de servicio educativo</t>
  </si>
  <si>
    <t>Política Pública de Desarrollo Rural formulada y presentada</t>
  </si>
  <si>
    <t>2-3201010010108</t>
  </si>
  <si>
    <t>2.3.2.01.01.001.01.08</t>
  </si>
  <si>
    <t xml:space="preserve">Construcciones prefabricadas </t>
  </si>
  <si>
    <t>1.3.2.2.03</t>
  </si>
  <si>
    <t>R.F. SGP-Educación-Calidad  por matrícula oficial</t>
  </si>
  <si>
    <t>Arbolado urbano mejorado en el marco del Plan de Silvicultura Urbana (PSU)</t>
  </si>
  <si>
    <t>2-3201010010109</t>
  </si>
  <si>
    <t>2.3.2.01.01.001.01.09</t>
  </si>
  <si>
    <t>Otros edificios utilizados como residencia</t>
  </si>
  <si>
    <t>1.3.2.2.06</t>
  </si>
  <si>
    <t>R.F. SGP-Salud-Salud pública</t>
  </si>
  <si>
    <t>Áreas de conservación y protección ambiental de la Estructura Ecológica Principal con estrategias implementadas para garantizar su mantenimiento y oferta de servicios ecosistémicos.</t>
  </si>
  <si>
    <t>NO* 2-32010100102</t>
  </si>
  <si>
    <t>NO* 2.3.2.01.01.001.02</t>
  </si>
  <si>
    <t>Edificaciones distintas a viviendas</t>
  </si>
  <si>
    <t>1.3.2.2.08.01</t>
  </si>
  <si>
    <t>R.F. S.G.P. Propósito General-Otros Sectores</t>
  </si>
  <si>
    <t>Comunidad con fortalecimiento de capacidades en la implementación de técnicas sostenibles que aprovechen eficientemente los recursos naturales y materiales</t>
  </si>
  <si>
    <t>2-3201010010201</t>
  </si>
  <si>
    <t>2.3.2.01.01.001.02.01</t>
  </si>
  <si>
    <t>Monumentos públicos no residenciales</t>
  </si>
  <si>
    <t>1.3.2.2.08.02</t>
  </si>
  <si>
    <t>R.F. S.G.P. Propósito General-Deporte</t>
  </si>
  <si>
    <t>Corredores ambientales para la generación de conectividad ecológica adecuados</t>
  </si>
  <si>
    <t>2-3201010010202</t>
  </si>
  <si>
    <t>2.3.2.01.01.001.02.02</t>
  </si>
  <si>
    <t>Edificios industriales</t>
  </si>
  <si>
    <t>1.3.2.2.08.03</t>
  </si>
  <si>
    <t>R..F. S.G.P. Propósito General-Cultura</t>
  </si>
  <si>
    <t>Esquemas de pago por servicios ambientales-PSA implementados en el distrito de Santiago de Cali para mejorar la oferta ecosistémica y de biodiversidad en el territorio.</t>
  </si>
  <si>
    <t>2-3201010010203</t>
  </si>
  <si>
    <t>2.3.2.01.01.001.02.03</t>
  </si>
  <si>
    <t>Edificios comerciales</t>
  </si>
  <si>
    <t>1.3.2.2.09</t>
  </si>
  <si>
    <t>R.F. SGP-Asignación Especial-Programas de alimentación escolar</t>
  </si>
  <si>
    <t>Estrategias diseñadas e implementadas para el control efectivo de especies invasoras de fauna silvestre en espacios públicos urbanos (Hormiga Arriera, Caracol Africano,entre otros)</t>
  </si>
  <si>
    <t>2-3201010010204</t>
  </si>
  <si>
    <t>2.3.2.01.01.001.02.04</t>
  </si>
  <si>
    <t>Edificios públicos de entretenimiento</t>
  </si>
  <si>
    <t>1.3.2.2.11.02</t>
  </si>
  <si>
    <t>R.F. SGP-Asignación-Atención integral de la primera infancia-Educación</t>
  </si>
  <si>
    <t>Estrategias para el incremento de áreas ambientales que mejoren los servicios ecosistémicos del Distrito de Santiago de Cali, diseñadas e implementadas</t>
  </si>
  <si>
    <t>2-3201010010205</t>
  </si>
  <si>
    <t>2.3.2.01.01.001.02.05</t>
  </si>
  <si>
    <t>Edificios de hoteles</t>
  </si>
  <si>
    <t>1.3.2.2.13</t>
  </si>
  <si>
    <t>R.F. SGP-Agua potable y saneamiento básico</t>
  </si>
  <si>
    <t>Estudios técnicos elaborados para la gestión de Adaptación y mitigación del Cambio Climático y de la gestión del riesgo en Santiago de Cali</t>
  </si>
  <si>
    <t>2-3201010010206</t>
  </si>
  <si>
    <t>2.3.2.01.01.001.02.06</t>
  </si>
  <si>
    <t>Restaurantes</t>
  </si>
  <si>
    <t>1.3.2.3.01.01</t>
  </si>
  <si>
    <t xml:space="preserve">R.F. ICLD </t>
  </si>
  <si>
    <t>Laboratorio Ambiental del DAGMA mejorado, en operación y acreditado</t>
  </si>
  <si>
    <t>2-3201010010207</t>
  </si>
  <si>
    <t>2.3.2.01.01.001.02.07</t>
  </si>
  <si>
    <t>Edificios educativos</t>
  </si>
  <si>
    <t>1.3.2.3.01.02</t>
  </si>
  <si>
    <t>Medidas de acción a corto plazo del Plan Integral de Mitigación y Adaptación al Cambio Climático de Santiago de Cali ejecutadas</t>
  </si>
  <si>
    <t>2-3201010010208</t>
  </si>
  <si>
    <t>2.3.2.01.01.001.02.08</t>
  </si>
  <si>
    <t>Edificios relacionados con salud</t>
  </si>
  <si>
    <t>1.3.2.3.01.03</t>
  </si>
  <si>
    <t>R.F. C.M.O. Gastos Salud e Inv.</t>
  </si>
  <si>
    <t>Nuevas Áreas ambientalmente estratégicas para la conservación y generación de conectividad ecológica en el Distrito de Santiago de Cali, incorporadas, adecuadas y reconocidas por el SIMAP</t>
  </si>
  <si>
    <t>2-3201010010211</t>
  </si>
  <si>
    <t>2.3.2.01.01.001.02.11</t>
  </si>
  <si>
    <t>Instalaciones recreativas</t>
  </si>
  <si>
    <t>1.3.2.3.01.04</t>
  </si>
  <si>
    <t>R.F. Impuesto de Alumbrado Público EMCALI y Otros Comercializadores</t>
  </si>
  <si>
    <t>Obras e intervenciones ejecutadas para el mejoramiento del recurso hídrico</t>
  </si>
  <si>
    <t>2-3201010010212</t>
  </si>
  <si>
    <t>2.3.2.01.01.001.02.12</t>
  </si>
  <si>
    <t>Centros de convenciones y congresos</t>
  </si>
  <si>
    <t>1.3.2.3.01.05</t>
  </si>
  <si>
    <t>R.F. Alumb  EMCALI  (10% navideño)</t>
  </si>
  <si>
    <t>Parques, zonas verdes y canales de agua lluvia del Distrito de Santiago de Cali, adecuados rehabilitados o con mantenimiento para conservación de fauna y flora, la percepción de seguridad y de mejoramiento de la calidad ambiental</t>
  </si>
  <si>
    <t>2-3201010010213</t>
  </si>
  <si>
    <t>2.3.2.01.01.001.02.13</t>
  </si>
  <si>
    <t>Edificios agrícolas no residenciales</t>
  </si>
  <si>
    <t>1.3.2.3.01.06</t>
  </si>
  <si>
    <t>Proyectos de instrumentos de planificación del recurso hídrico superficial y subterráneo en proceso de ejecución</t>
  </si>
  <si>
    <t>2-3201010010214</t>
  </si>
  <si>
    <t>2.3.2.01.01.001.02.14</t>
  </si>
  <si>
    <t>Otros edificios no residenciales</t>
  </si>
  <si>
    <t>1.3.2.3.01.07</t>
  </si>
  <si>
    <t>R.F. Aportes urbanísticos por mayor edificabilidad</t>
  </si>
  <si>
    <t>Redes de monitoreo ambiental de Santiago de Cali fortalecidas y en operación para la generación de conocimiento y toma de decisiones</t>
  </si>
  <si>
    <t>NO* 2-32010100103</t>
  </si>
  <si>
    <t>NO* 2.3.2.01.01.001.03</t>
  </si>
  <si>
    <t>Otras estructuras</t>
  </si>
  <si>
    <t>1.3.2.3.01.08</t>
  </si>
  <si>
    <t>R.F. C.M. Fondo GRED</t>
  </si>
  <si>
    <t>Servicios de inspección, vigilancia y control ejercidos por la Autoridad Ambiental de acuerdo a la normativa vigente para controlar la contaminación del medio ambiente y el uso irracional de los recursos naturales.</t>
  </si>
  <si>
    <t>2-3201010010301</t>
  </si>
  <si>
    <t>2.3.2.01.01.001.03.01</t>
  </si>
  <si>
    <t xml:space="preserve">Monumentos públicos </t>
  </si>
  <si>
    <t>1.3.2.3.01.09</t>
  </si>
  <si>
    <t>R.F. Impuesto de Alumbrado Público Liquidación Directa</t>
  </si>
  <si>
    <t>Vivero Distrital de Santiago de Cali y red de viveros del DAGMA en operación y en transición a negocio verde</t>
  </si>
  <si>
    <t>2-3201010010302</t>
  </si>
  <si>
    <t>2.3.2.01.01.001.03.02</t>
  </si>
  <si>
    <t>Autopistas, carreteras, calles</t>
  </si>
  <si>
    <t>1.3.2.3.01.10</t>
  </si>
  <si>
    <t>R.F. Fondo de Promoción de la Movilidad Sostenible</t>
  </si>
  <si>
    <t>Programa de gestión de enfermedades transmitidas por vectores y zoonosis para la gestión integral del riesgo implementado</t>
  </si>
  <si>
    <t>2-3201010010303</t>
  </si>
  <si>
    <t>2.3.2.01.01.001.03.03</t>
  </si>
  <si>
    <t>Ferrocarriles</t>
  </si>
  <si>
    <t>1.3.2.3.01.11</t>
  </si>
  <si>
    <t>Territorios y entornos de vida cotidiana priorizados con estrategias integrales e intersectoriales para reducir las inequidades sociales en salud y mejorar la calidad de vida de la población, implementadas</t>
  </si>
  <si>
    <t>2-3201010010304</t>
  </si>
  <si>
    <t>2.3.2.01.01.001.03.04</t>
  </si>
  <si>
    <t>Pistas de aterrizaje</t>
  </si>
  <si>
    <t>1.3.2.3.01.12</t>
  </si>
  <si>
    <t>Modelo diseñado e implementado para el control, protección y recuperación del Parque Nacional Natural Farallones y los ecosistemas de Cali</t>
  </si>
  <si>
    <t>2-3201010010305</t>
  </si>
  <si>
    <t>2.3.2.01.01.001.03.05</t>
  </si>
  <si>
    <t>Puentes</t>
  </si>
  <si>
    <t>1.3.2.3.01.13</t>
  </si>
  <si>
    <t>R.F. CNPyC 45% Dec 1284/17</t>
  </si>
  <si>
    <t>Aumento en el aprovechamiento de residuos sólidos orgánicos mediante tecnologias de compostaje.</t>
  </si>
  <si>
    <t>2-3201010010306</t>
  </si>
  <si>
    <t>2.3.2.01.01.001.03.06</t>
  </si>
  <si>
    <t>Carreteras elevadas</t>
  </si>
  <si>
    <t>1.3.2.3.01.14</t>
  </si>
  <si>
    <t>R.F. CNPyC 40% Ley 1801/16</t>
  </si>
  <si>
    <t>Gestión para la Infraestructura integral de los residuos sólidos en el distrito realizada</t>
  </si>
  <si>
    <t>2-3201010010307</t>
  </si>
  <si>
    <t>2.3.2.01.01.001.03.07</t>
  </si>
  <si>
    <t>Túneles</t>
  </si>
  <si>
    <t>1.3.2.3.01.15</t>
  </si>
  <si>
    <t>R.F. CNPyC 15% Dec 1284/17</t>
  </si>
  <si>
    <t>Implementación  del esquema de Aprovechamiento de Residuos de Construcción y Demolición en el Distrito de Cali</t>
  </si>
  <si>
    <t>2-3201010010308</t>
  </si>
  <si>
    <t>2.3.2.01.01.001.03.08</t>
  </si>
  <si>
    <t>Acueductos y otros conductos de suministros de aguas, excepto gasoductos</t>
  </si>
  <si>
    <t>1.3.2.3.01.16</t>
  </si>
  <si>
    <t>Implementación de Rutas selectivas de residuos inorgánicos en el marco del fortalecimiento a las organizaciones de recicladores de oficio - ORO.</t>
  </si>
  <si>
    <t>2-3201010010309</t>
  </si>
  <si>
    <t>2.3.2.01.01.001.03.09</t>
  </si>
  <si>
    <t>Puertos, vías navegables e instalaciones conexas</t>
  </si>
  <si>
    <t>1.3.2.3.01.17</t>
  </si>
  <si>
    <t>Mediciones de emisiones contaminantes en el antiguo vertedero de Navarro realizadas</t>
  </si>
  <si>
    <t>2-3201010010310</t>
  </si>
  <si>
    <t>2.3.2.01.01.001.03.10</t>
  </si>
  <si>
    <t>Represas</t>
  </si>
  <si>
    <t>1.3.2.3.01.18</t>
  </si>
  <si>
    <t>R.F. Impuesto de espectáculos públicos nacional con destino al deporte</t>
  </si>
  <si>
    <t>Seguimiento a la implementación de los Sistemas de Gestión Integral de Residuos Sólidos - SGIRS</t>
  </si>
  <si>
    <t>2-3201010010311</t>
  </si>
  <si>
    <t>2.3.2.01.01.001.03.11</t>
  </si>
  <si>
    <t>Sistemas de riego y obras hidráulicas</t>
  </si>
  <si>
    <t>1.3.2.3.01.19</t>
  </si>
  <si>
    <t>R.F. Estampilla Prodesarrollo Urbano</t>
  </si>
  <si>
    <t>Sistema de tratamiento de lixiviados en el antiguo vertedero de Navarro en operación</t>
  </si>
  <si>
    <t>2-3201010010312</t>
  </si>
  <si>
    <t>2.3.2.01.01.001.03.12</t>
  </si>
  <si>
    <t>Tuberías de larga distancia</t>
  </si>
  <si>
    <t>1.3.2.3.01.20</t>
  </si>
  <si>
    <t>R.F Garajes Establecimiento Uso Publico</t>
  </si>
  <si>
    <t>Obras de mitigación y reducción del riesgo por amenazas de origen natural y socionatural diseñadas y construidas</t>
  </si>
  <si>
    <t>2-3201010010313</t>
  </si>
  <si>
    <t>2.3.2.01.01.001.03.13</t>
  </si>
  <si>
    <t>Obras para la comunicación de larga distancia y las líneas eléctricas (cables)</t>
  </si>
  <si>
    <t>1.3.2.3.01.21</t>
  </si>
  <si>
    <t>R.F Explotacion Economica del Estacionamiento en via Publica</t>
  </si>
  <si>
    <t>Personas remitidas por el Centro Regulador de Urgencias y Emergencias - CRUE</t>
  </si>
  <si>
    <t>2-3201010010314</t>
  </si>
  <si>
    <t>2.3.2.01.01.001.03.14</t>
  </si>
  <si>
    <t>Gasoductos y oleoductos</t>
  </si>
  <si>
    <t>1.3.2.3.01.22</t>
  </si>
  <si>
    <t>R.F estampilla para el bienestar del adulto Mayor</t>
  </si>
  <si>
    <t>Servicios de urgencias, cirugia plastica, Transporte Asistencial basico y medicalizado y ginecologia oncologica certificados</t>
  </si>
  <si>
    <t>2-3201010010315</t>
  </si>
  <si>
    <t>2.3.2.01.01.001.03.15</t>
  </si>
  <si>
    <t>Cables locales y obras conexas</t>
  </si>
  <si>
    <t>1.3.2.3.01.23</t>
  </si>
  <si>
    <t>R.F. Participación de la Contribución Parafiscal Cultural</t>
  </si>
  <si>
    <t>Intervenciones de apoyo al Plan Jarillón realizadas</t>
  </si>
  <si>
    <t>2-3201010010316</t>
  </si>
  <si>
    <t>2.3.2.01.01.001.03.16</t>
  </si>
  <si>
    <t>Alcantarillas y plantas de tratamiento de agua</t>
  </si>
  <si>
    <t>1.3.2.3.01.25</t>
  </si>
  <si>
    <t>R.F. Convenio Municipio Univalle Estadio</t>
  </si>
  <si>
    <t>Entidades públicas, privadas y comunitarias asesoradas en Planes de Gestión del Riesgo de Desastres</t>
  </si>
  <si>
    <t>2-3201010010317</t>
  </si>
  <si>
    <t>2.3.2.01.01.001.03.17</t>
  </si>
  <si>
    <t>Construcciones en minas y plantas industriales</t>
  </si>
  <si>
    <t>1.3.2.3.01.26</t>
  </si>
  <si>
    <t>R.F. Sobretasa Gasolina Malla vial</t>
  </si>
  <si>
    <t>Personas sensibilizadas en Gestión del Riesgo de Desastres en Santiago de Cali</t>
  </si>
  <si>
    <t>2-3201010010318</t>
  </si>
  <si>
    <t>2.3.2.01.01.001.03.18</t>
  </si>
  <si>
    <t>Construcciones deportivas al aire libre</t>
  </si>
  <si>
    <t>1.3.2.3.01.27</t>
  </si>
  <si>
    <t>R.F. Infracciones de tránsito ley 769-02</t>
  </si>
  <si>
    <t>Acciones correctivas para la reducción del Riesgo de Desastre implementadas</t>
  </si>
  <si>
    <t>2-3201010010319</t>
  </si>
  <si>
    <t>2.3.2.01.01.001.03.19</t>
  </si>
  <si>
    <t>Otras obras de ingeniería civil</t>
  </si>
  <si>
    <t>1.3.2.3.01.28</t>
  </si>
  <si>
    <t>R.F. Estampilla procultura</t>
  </si>
  <si>
    <t>Acciones para la implementación del Sistema de comunicación y control integral para el manejo de emergencias y desastres en Santiago de cali realizadas</t>
  </si>
  <si>
    <t>2-32010100104</t>
  </si>
  <si>
    <t>2.3.2.01.01.001.04</t>
  </si>
  <si>
    <t>Mejoras de tierras y terrenos</t>
  </si>
  <si>
    <t>1.3.2.3.01.29</t>
  </si>
  <si>
    <t>R.F. Contribución y recargos valorización</t>
  </si>
  <si>
    <t>Equipos de primera respuesta del Sistema de Gestión del Riesgo articulados y fortalecidos</t>
  </si>
  <si>
    <t>NO* 2-320101003</t>
  </si>
  <si>
    <t>NO* 2.3.2.01.01.003</t>
  </si>
  <si>
    <t>Maquinaria y equipo</t>
  </si>
  <si>
    <t>1.3.2.3.01.30</t>
  </si>
  <si>
    <t>R.F. Alumbrado público</t>
  </si>
  <si>
    <t>Estrategia de Gobernanza para la protección y uso adecuado de zonas de riesgo no mitigable implementada.</t>
  </si>
  <si>
    <t>NO* 2-32010100301</t>
  </si>
  <si>
    <t>NO* 2.3.2.01.01.003.01</t>
  </si>
  <si>
    <t>Maquinaria para uso general</t>
  </si>
  <si>
    <t>1.3.2.3.01.31</t>
  </si>
  <si>
    <t>Fases del Centro Integral de Emergencias de la Ciudad de Cali implementadas</t>
  </si>
  <si>
    <t>2-3201010030101</t>
  </si>
  <si>
    <t>2.3.2.01.01.003.01.01</t>
  </si>
  <si>
    <t>Motores y turbinas y sus partes</t>
  </si>
  <si>
    <t>1.3.2.3.01.32</t>
  </si>
  <si>
    <t>R.F. Sobretasa de solidaridad servicios públicos acueducto, aseo y alcantarillado</t>
  </si>
  <si>
    <t>Fases del Sistema de Información de la Gestión del Riesgo de Santiago de Cali implementadas</t>
  </si>
  <si>
    <t>2-3201010030102</t>
  </si>
  <si>
    <t>2.3.2.01.01.003.01.02</t>
  </si>
  <si>
    <t>Bombas, compresores, motores de fuerza hidráulica y motores de potencia neumática y válvulas y sus partes y piezas</t>
  </si>
  <si>
    <t>1.3.2.3.01.33</t>
  </si>
  <si>
    <t>Hogares localizados en zonas de riesgo no mitigable reasentados en zonas urbanas y rurales con procesos de concertación y garantía de derechos</t>
  </si>
  <si>
    <t>2-3201010030103</t>
  </si>
  <si>
    <t>2.3.2.01.01.003.01.03</t>
  </si>
  <si>
    <t>Cojines, engranajes, ruedas de ficción y elementos de transmisión y sus partes y piezas</t>
  </si>
  <si>
    <t>1.3.2.3.01.34</t>
  </si>
  <si>
    <t>R.F. Sobretasa Gasolina S.I.T.M.</t>
  </si>
  <si>
    <t>Sistema de Alertas Tempranas de Santiago de Cali implementado</t>
  </si>
  <si>
    <t>2-3201010030104</t>
  </si>
  <si>
    <t>2.3.2.01.01.003.01.04</t>
  </si>
  <si>
    <t>Hornos y quemadores para alimentación de hogares y sus partes y piezas</t>
  </si>
  <si>
    <t>1.3.2.3.01.35</t>
  </si>
  <si>
    <t>R.F. Tasa por utilización de aguas subterránea y superficiales</t>
  </si>
  <si>
    <t>Centros de Atención y Valoración de fauna y flora silvestre adecuados y en operación</t>
  </si>
  <si>
    <t>2-3201010030105</t>
  </si>
  <si>
    <t>2.3.2.01.01.003.01.05</t>
  </si>
  <si>
    <t>Equipos de elevación y manipulación y sus partes y piezas</t>
  </si>
  <si>
    <t>1.3.2.3.01.36</t>
  </si>
  <si>
    <t>R.F. Tasa retributiva</t>
  </si>
  <si>
    <t>Centros de Atención y Valoración de fauna y flora silvestre diseñados, construidos y dotados</t>
  </si>
  <si>
    <t>2-3201010030106</t>
  </si>
  <si>
    <t>2.3.2.01.01.003.01.06</t>
  </si>
  <si>
    <t>Otras máquinas para usos generales y sus partes y piezas</t>
  </si>
  <si>
    <t>1.3.2.3.01.37</t>
  </si>
  <si>
    <t>R.F. Impuesto de Circulación y Tránsito Sobre Vehículos de Servicio Público - S.I.T.MIO</t>
  </si>
  <si>
    <t>Acciones para la prevención y mitigación del maltrato animal en el distrito de Santiago de Cali realizadas</t>
  </si>
  <si>
    <t>NO* 2-32010100302</t>
  </si>
  <si>
    <t>NO* 2.3.2.01.01.003.02</t>
  </si>
  <si>
    <t>Maquinaria para usos especiales</t>
  </si>
  <si>
    <t>1.3.2.3.01.38</t>
  </si>
  <si>
    <t>R.F. Venta servicios Salud-Zoonosis</t>
  </si>
  <si>
    <t>Animales domésticos adoptados</t>
  </si>
  <si>
    <t>2-3201010030201</t>
  </si>
  <si>
    <t>2.3.2.01.01.003.02.01</t>
  </si>
  <si>
    <t>Maquinaria agropecuaria o silvícola y sus partes y piezas</t>
  </si>
  <si>
    <t>1.3.2.3.01.39</t>
  </si>
  <si>
    <t>R.F. Contribucion valorizacion nuevo plan de obras</t>
  </si>
  <si>
    <t>Atención veterinaria de animales domésticos realizada</t>
  </si>
  <si>
    <t>2-3201010030202</t>
  </si>
  <si>
    <t>2.3.2.01.01.003.02.02</t>
  </si>
  <si>
    <t>Máquinas herramientas y sus partes, piezas y accesorios</t>
  </si>
  <si>
    <t>1.3.2.3.01.40</t>
  </si>
  <si>
    <t>R.F. Sobretasa Bomberil</t>
  </si>
  <si>
    <t>Denuncias atendidas por presunto maltrato animal</t>
  </si>
  <si>
    <t>2-3201010030203</t>
  </si>
  <si>
    <t>2.3.2.01.01.003.02.03</t>
  </si>
  <si>
    <t>Maquinaria para la industria metalúrgica y sus partes y piezas</t>
  </si>
  <si>
    <t>1.3.2.3.01.41</t>
  </si>
  <si>
    <t>Hogar de Paso de Fauna Silvestre en operación</t>
  </si>
  <si>
    <t>2-3201010030206</t>
  </si>
  <si>
    <t>2.3.2.01.01.003.02.06</t>
  </si>
  <si>
    <t>Maquinaria para la fabricación de textiles, prendas de vestir y artículos de cuero, y sus partes y piezas</t>
  </si>
  <si>
    <t>1.3.2.3.01.42</t>
  </si>
  <si>
    <t>R.F. Impuesto de Circulación y Tránsito Sobre Vehículos de Servicio Público - Tradicional</t>
  </si>
  <si>
    <t>Mantenimiento y adecuación del Centro de Bienestar Animal realizado</t>
  </si>
  <si>
    <t>2-3201010030208</t>
  </si>
  <si>
    <t>2.3.2.01.01.003.02.08</t>
  </si>
  <si>
    <t>Otra maquinaria para usos especiales y sus partes y piezas</t>
  </si>
  <si>
    <t>1.3.2.3.01.43</t>
  </si>
  <si>
    <t>R.F Otros derechos de Tránsito</t>
  </si>
  <si>
    <t>Estrategia para el fortalecimiento de la  participación Ciudadana y comunitaria implementada</t>
  </si>
  <si>
    <t>NO* 2-32010100303</t>
  </si>
  <si>
    <t>NO* 2.3.2.01.01.003.03</t>
  </si>
  <si>
    <t>Maquinaria de oficina, contabilidad e informática</t>
  </si>
  <si>
    <t>1.3.2.3.01.44</t>
  </si>
  <si>
    <t>R.F. Participación del impuesto sobre vehículos automotores</t>
  </si>
  <si>
    <t>Equipamientos institucionales a cargo que reciben intervención de mantenimiento correctivo, preventivo y/o de dotación.</t>
  </si>
  <si>
    <t>2-3201010030301</t>
  </si>
  <si>
    <t>2.3.2.01.01.003.03.01</t>
  </si>
  <si>
    <t>Máquinas para oficina y contabilidad, y sus partes y accesorios</t>
  </si>
  <si>
    <t>1.3.2.3.01.45</t>
  </si>
  <si>
    <t>Canales de atención con cultura del servicio orientado al ciudadano, operando</t>
  </si>
  <si>
    <t>2-3201010030302</t>
  </si>
  <si>
    <t>2.3.2.01.01.003.03.02</t>
  </si>
  <si>
    <t>Maquinaria de informática y sus partes, piezas y accesorios</t>
  </si>
  <si>
    <t>1.3.2.3.01.51</t>
  </si>
  <si>
    <t>R.F Retiros FONPET -Para el pago de obligaciones pensionales corrientes</t>
  </si>
  <si>
    <t>Certificación del proceso de participación ciudadana y gestión comunitaria mantenida</t>
  </si>
  <si>
    <t>NO* 2-32010100304</t>
  </si>
  <si>
    <t>NO* 2.3.2.01.01.003.04</t>
  </si>
  <si>
    <t>Maquinaria y aparatos eléctricos</t>
  </si>
  <si>
    <t>1.3.2.3.01.52</t>
  </si>
  <si>
    <t>R.F. Fonpet Educación Excedentes</t>
  </si>
  <si>
    <t>Entornos de ciudad con procesos de gobernanza y participación ciudadana, intersectorialmente apoyados</t>
  </si>
  <si>
    <t>2-3201010030401</t>
  </si>
  <si>
    <t>2.3.2.01.01.003.04.01</t>
  </si>
  <si>
    <t>Motores, generadores y transformadores eléctricos y sus partes y piezas</t>
  </si>
  <si>
    <t>1.3.2.3.01.53</t>
  </si>
  <si>
    <t>R.F. Crédito Banca Privada</t>
  </si>
  <si>
    <t>Equipamientos comunitarios a cargo que reciben intervención de mantenimiento correctivo, preventivo y/o de dotación.</t>
  </si>
  <si>
    <t>2-3201010030402</t>
  </si>
  <si>
    <t>2.3.2.01.01.003.04.02</t>
  </si>
  <si>
    <t>Aparatos de control eléctrico y distribución de electricidad y sus partes y piezas</t>
  </si>
  <si>
    <t>1.3.2.3.01.54</t>
  </si>
  <si>
    <t>R.F. CUR 153/16 EMCALI S.S.F.</t>
  </si>
  <si>
    <t>Escuela de Participación Ciudadana implementada</t>
  </si>
  <si>
    <t>2-3201010030403</t>
  </si>
  <si>
    <t>2.3.2.01.01.003.04.03</t>
  </si>
  <si>
    <t>Hilos y cables aislados; cable de fibra óptica</t>
  </si>
  <si>
    <t>1.3.2.3.01.55</t>
  </si>
  <si>
    <t>R.F. CUR 040/17 EMCALI S.S.F.</t>
  </si>
  <si>
    <t xml:space="preserve">
Política pública de libertad religiosa formulada y presentada</t>
  </si>
  <si>
    <t>2-3201010030404</t>
  </si>
  <si>
    <t>2.3.2.01.01.003.04.04</t>
  </si>
  <si>
    <t>Acumuladores, pilas y baterías primarias y sus partes y piezas</t>
  </si>
  <si>
    <t>1.3.2.3.01.56</t>
  </si>
  <si>
    <t>R.F. CUR 051/17 EMCALI S.S.F.</t>
  </si>
  <si>
    <t>Iniciativas de participación comunitarias en Territorios de Inclusión y Oportunidades fortalecidas</t>
  </si>
  <si>
    <t>2-3201010030405</t>
  </si>
  <si>
    <t>2.3.2.01.01.003.04.05</t>
  </si>
  <si>
    <t>Lámparas eléctricas de incandescencia o descarga; lámparas de arco, equipo para alumbrado eléctrico; sus partes y piezas</t>
  </si>
  <si>
    <t>1.3.2.3.01.57</t>
  </si>
  <si>
    <t>R.F. CUR 016/18 EMCALI S.S.F.</t>
  </si>
  <si>
    <t>Instancias de participación ciudadana con planes de acción funcionando</t>
  </si>
  <si>
    <t>2-3201010030406</t>
  </si>
  <si>
    <t>2.3.2.01.01.003.04.06</t>
  </si>
  <si>
    <t>Otro equipo eléctrico y sus partes y piezas</t>
  </si>
  <si>
    <t>1.3.2.3.01.58</t>
  </si>
  <si>
    <t>R.F. CUR 012/18 EMCALI S.S.F.</t>
  </si>
  <si>
    <t>Organismos comunales de primer y segundo grado constituidos en Santiago de Cali con cumplimiento en la normatividad comunal vigente, Inspeccionados, Vigilados y Controlados.</t>
  </si>
  <si>
    <t>NO* 2-32010100305</t>
  </si>
  <si>
    <t>NO* 2.3.2.01.01.003.05</t>
  </si>
  <si>
    <t>Equipo y aparatos de radio, televisión y comunicaciones</t>
  </si>
  <si>
    <t>1.3.2.3.01.59</t>
  </si>
  <si>
    <t>R.F. CUR 625/19 EMCALI S.S.F.</t>
  </si>
  <si>
    <t>Personas atendidas para la integración social, económica y de fortalecimiento comunitario a través de la estrategia TIOs</t>
  </si>
  <si>
    <t>2-3201010030501</t>
  </si>
  <si>
    <t>2.3.2.01.01.003.05.01</t>
  </si>
  <si>
    <t>Válvulas y tubos electrónicos; componentes electrónicos; sus partes y piezas</t>
  </si>
  <si>
    <t>1.3.2.3.01.60</t>
  </si>
  <si>
    <t>R.F. CUR 626/19 EMCALI S.S.F</t>
  </si>
  <si>
    <t>Entidades u organismos asistidos técnicamente para disminuir los riesgos de corrupción y promover una cultura de probidad</t>
  </si>
  <si>
    <t>2-3201010030502</t>
  </si>
  <si>
    <t>2.3.2.01.01.003.05.02</t>
  </si>
  <si>
    <t>Aparatos transmisores de televisión y radio; televisión, video y cámaras digitales; teléfonos</t>
  </si>
  <si>
    <t>1.3.2.3.01.61</t>
  </si>
  <si>
    <t>R.F. CUR 627/19 EMCALI S.S.F.</t>
  </si>
  <si>
    <t>Estrategia de comunicación implementada para el mejoramiento de la gestión institucional</t>
  </si>
  <si>
    <t>2-3201010030503</t>
  </si>
  <si>
    <t>2.3.2.01.01.003.05.03</t>
  </si>
  <si>
    <t>Radiorreceptores y receptores de televisión; aparatos para la grabación y reproducción de sonido y video; micrófonos, altavoces, amplificadores, etc.</t>
  </si>
  <si>
    <t>1.3.2.3.01.62</t>
  </si>
  <si>
    <t>R.F. CNSCC 30% Ley 2197/22</t>
  </si>
  <si>
    <t>Personas capacitadas en buen gobierno para una gobernanza transparente y eficaz</t>
  </si>
  <si>
    <t>2-3201010030504</t>
  </si>
  <si>
    <t>2.3.2.01.01.003.05.04</t>
  </si>
  <si>
    <t>Partes y piezas de los productos de las clases 4721 a 4733 y 4822</t>
  </si>
  <si>
    <t>1.3.2.3.01.63</t>
  </si>
  <si>
    <t>R.F. CNSCC Transferencia Policía Medidas Correctivas 15%  Ley 2197/22</t>
  </si>
  <si>
    <t>Sitio web de transparencia rediseñado de manera accesible, con lenguaje claro y con información disponible en formatos abiertos, y actualización de contenidos en el mismo</t>
  </si>
  <si>
    <t>2-3201010030505</t>
  </si>
  <si>
    <t>2.3.2.01.01.003.05.05</t>
  </si>
  <si>
    <t>Discos, cintas, dispositivos de almacenamiento en estado sólido no volátiles y otros medios, no grabados</t>
  </si>
  <si>
    <t>1.3.2.3.01.64</t>
  </si>
  <si>
    <t>R.F. CNSCC Transferencia Policía Vigilancia 15% Ley 2197/22</t>
  </si>
  <si>
    <t>Plataforma tecnológica de monitoreo ambiental, actualizada y en operación.</t>
  </si>
  <si>
    <t>2-3201010030506</t>
  </si>
  <si>
    <t>2.3.2.01.01.003.05.06</t>
  </si>
  <si>
    <t>Grabaciones de audio, video y otros discos, cintas y otros medios físicos</t>
  </si>
  <si>
    <t>1.3.2.3.01.65</t>
  </si>
  <si>
    <t>R.F. CNSCC 25% Ley 2197/22</t>
  </si>
  <si>
    <t>Actores de la compra publica formados a través de la Estrategia "Escuela Cali Contrata"</t>
  </si>
  <si>
    <t>2-3201010030507</t>
  </si>
  <si>
    <t>2.3.2.01.01.003.05.07</t>
  </si>
  <si>
    <t>Tarjetas con bandas magnéticas o plaquetas (chip)</t>
  </si>
  <si>
    <t>1.3.2.3.01.66</t>
  </si>
  <si>
    <t>R.F. CNSCC Transferencia Ministerio 15% Ley 2197/22</t>
  </si>
  <si>
    <t>Sistema de información para la gestión de la infraestructura vial implementado</t>
  </si>
  <si>
    <t>NO* 2-32010100307</t>
  </si>
  <si>
    <t>NO* 2.3.2.01.01.003.07</t>
  </si>
  <si>
    <t>Equipo de transporte</t>
  </si>
  <si>
    <t>1.3.2.3.01.68</t>
  </si>
  <si>
    <t>R.F. Telefonía Acdo 357/13</t>
  </si>
  <si>
    <t>Estrategia de acción internacional implementada</t>
  </si>
  <si>
    <t>2-3201010030701</t>
  </si>
  <si>
    <t>2.3.2.01.01.003.07.01</t>
  </si>
  <si>
    <t>Vehículos automotores, remolques y semirremolques; y sus partes, piezas y accesorios</t>
  </si>
  <si>
    <t>1.3.2.3.01.69</t>
  </si>
  <si>
    <t>R.F. Participación Impuesto al Cigarrillo</t>
  </si>
  <si>
    <t>Documentos de lineamientos institucionales que describen, explican y contienen las condiciones necesarias para un adecuado ciclo de defensa jurídica, mejora normativa y prevención del daño antijurídico</t>
  </si>
  <si>
    <t>2-3201010030702</t>
  </si>
  <si>
    <t>2.3.2.01.01.003.07.02</t>
  </si>
  <si>
    <t>Carrocerías (incluso cabinas) para vehículos automotores; remolques y semirremolques; y sus partes, piezas y accesorios</t>
  </si>
  <si>
    <t>1.3.2.3.01.70</t>
  </si>
  <si>
    <t>R.F. Venta de bienes y servicios-Concesión amoblamiento urbano-intervent.</t>
  </si>
  <si>
    <t>Estructuración e implementación de Legaltech Para el Fortalecimiento de la Gestión Jurídica Administrativa.</t>
  </si>
  <si>
    <t>2-3201010030703</t>
  </si>
  <si>
    <t>2.3.2.01.01.003.07.03</t>
  </si>
  <si>
    <t>Buques</t>
  </si>
  <si>
    <t>1.3.2.3.01.76</t>
  </si>
  <si>
    <t>R.F. Fondo de Mitigación de Emergencias "FOME"</t>
  </si>
  <si>
    <t>Estrategias en la entidad para fomentar la cultura del control con enfoque hacia la prevención de riesgos en la gestión</t>
  </si>
  <si>
    <t>2-3201010030704</t>
  </si>
  <si>
    <t>2.3.2.01.01.003.07.04</t>
  </si>
  <si>
    <t>Embarcaciones para deportes y recreo</t>
  </si>
  <si>
    <t>1.3.2.3.01.78</t>
  </si>
  <si>
    <t>R.F. Venta de bienes y servicios-Valorización</t>
  </si>
  <si>
    <t>Expedientes activos de los procesos disciplinarios de vigencias anteriores terminados</t>
  </si>
  <si>
    <t>2-3201010030705</t>
  </si>
  <si>
    <t>2.3.2.01.01.003.07.05</t>
  </si>
  <si>
    <t>Locomotoras y material rodante de ferrocarril y tranvía, y sus partes y piezas</t>
  </si>
  <si>
    <t>1.3.2.3.01.79</t>
  </si>
  <si>
    <t xml:space="preserve">R.F. ICLD Cuentas maestras sector educación - AE  </t>
  </si>
  <si>
    <t>Investigaciones  de la conducta oficial del servidor público  realizadas</t>
  </si>
  <si>
    <t>2-3201010030706</t>
  </si>
  <si>
    <t>2.3.2.01.01.003.07.06</t>
  </si>
  <si>
    <t>Aeronaves y naves espaciales, y sus partes y piezas</t>
  </si>
  <si>
    <t>1.3.2.3.01.80</t>
  </si>
  <si>
    <t>R.F. Fondo Contingencias-Fiducia</t>
  </si>
  <si>
    <t>Servidores públicos  de la administracion distrital (organismos ) y ciudadanos del distrito de santiago de cali sensibilizados en la ley disciplinaria vigente</t>
  </si>
  <si>
    <t>NO* 2-3201010030707</t>
  </si>
  <si>
    <t>NO* 2.3.2.01.01.003.07.07</t>
  </si>
  <si>
    <t>Otro equipo de transporte, y sus partes y piezas</t>
  </si>
  <si>
    <t>1.3.2.3.01.81</t>
  </si>
  <si>
    <t>R.F. Aportes Nación-Alimentación Escolar-MEN</t>
  </si>
  <si>
    <t>Cartera  de santiago de cali recuperada</t>
  </si>
  <si>
    <t>2-320101003070701</t>
  </si>
  <si>
    <t>2.3.2.01.01.003.07.07.01</t>
  </si>
  <si>
    <t>Motocicletas y sidecares (vehículos laterales a las motocicletas)</t>
  </si>
  <si>
    <t>1.3.2.3.01.82</t>
  </si>
  <si>
    <t>R.F. Disposición de activos</t>
  </si>
  <si>
    <t>Estrategias implementadas en el proceso de gestión tributaria para incrementar el recaudo</t>
  </si>
  <si>
    <t>2-320101003070702</t>
  </si>
  <si>
    <t>2.3.2.01.01.003.07.07.02</t>
  </si>
  <si>
    <t>Bicicletas y sillones de ruedas para discapacitados</t>
  </si>
  <si>
    <t>1.3.2.3.01.83</t>
  </si>
  <si>
    <t>R.F. Disposición de activos-Fonpet</t>
  </si>
  <si>
    <t>Información catastral conservada de acuerdo a los cambios sufridos en los predios.</t>
  </si>
  <si>
    <t>2-320101003070703</t>
  </si>
  <si>
    <t>2.3.2.01.01.003.07.07.03</t>
  </si>
  <si>
    <t>Vehículos n.c.p. sin propulsión mecánica</t>
  </si>
  <si>
    <t>1.3.2.3.01.84</t>
  </si>
  <si>
    <t xml:space="preserve">R.F. Multa Violencia Intrafamiliar </t>
  </si>
  <si>
    <t>Observatorio de hacienda pública distrital operando como herramienta de consulta para la administración central y la ciudadanía a través de herramientas tecnológicas.</t>
  </si>
  <si>
    <t>2-320101003070704</t>
  </si>
  <si>
    <t>2.3.2.01.01.003.07.07.04</t>
  </si>
  <si>
    <t>Partes y piezas para los productos de las clases 4991 y 4992</t>
  </si>
  <si>
    <t>1.3.2.3.01.85</t>
  </si>
  <si>
    <t>R.F. Fund for cities of services</t>
  </si>
  <si>
    <t>Observatorio inmobiliario catastral operando como herramienta para el monitoreo de la dinamica inmobiliaria de la ciudad.</t>
  </si>
  <si>
    <t>NO* 2-320101004</t>
  </si>
  <si>
    <t>NO* 2.3.2.01.01.004</t>
  </si>
  <si>
    <t>Activos fijos no clasificados como maquinaria y equipo</t>
  </si>
  <si>
    <t>1.3.2.3.01.86</t>
  </si>
  <si>
    <t>R.F. Reintegros compra predios y otros</t>
  </si>
  <si>
    <t>Predios urbanos y rurales de la ciudad actualizados con enfoque multipropósito</t>
  </si>
  <si>
    <t>NO* 2-32010100401</t>
  </si>
  <si>
    <t>NO* 2.3.2.01.01.004.01</t>
  </si>
  <si>
    <t>Muebles, instrumentos musicales, artículos de deporte y antigüedades</t>
  </si>
  <si>
    <t>1.3.2.3.01.87</t>
  </si>
  <si>
    <t>R.F. Contribución fondo especial de intervenidas</t>
  </si>
  <si>
    <t>Recaudo de la vigencia corriente de Santiago de Cali administrado</t>
  </si>
  <si>
    <t>NO* 2-3201010040101</t>
  </si>
  <si>
    <t>NO* 2.3.2.01.01.004.01.01</t>
  </si>
  <si>
    <t>1.3.2.3.01.88</t>
  </si>
  <si>
    <t>R.F. Donación Empleados para seguridad alimentaria covid-19</t>
  </si>
  <si>
    <t>Sistema de información catastral con enfoque multipropósito operando</t>
  </si>
  <si>
    <t>2-320101004010101</t>
  </si>
  <si>
    <t>2.3.2.01.01.004.01.01.01</t>
  </si>
  <si>
    <t>Asientos</t>
  </si>
  <si>
    <t>1.3.2.3.01.89</t>
  </si>
  <si>
    <t>R.F. Fondo Territorial de Pensiones</t>
  </si>
  <si>
    <t>Estrategia para el fortalecimiento admnistrativo y financiero de Corfecali elaborada e implementada</t>
  </si>
  <si>
    <t>2-320101004010102</t>
  </si>
  <si>
    <t>2.3.2.01.01.004.01.01.02</t>
  </si>
  <si>
    <t>Muebles del tipo utilizado en la oficina</t>
  </si>
  <si>
    <t>1.3.2.3.01.90</t>
  </si>
  <si>
    <t>R.F. PSA - Pago Servicios Ambientales</t>
  </si>
  <si>
    <t>Plan de Desarrollo Distrital y Planes de Desarrollo de Comunas y Corregimientos con seguimiento realizado</t>
  </si>
  <si>
    <t>2-320101004010103</t>
  </si>
  <si>
    <t>2.3.2.01.01.004.01.01.03</t>
  </si>
  <si>
    <t>Muebles de madera, del tipo usado en la cocina</t>
  </si>
  <si>
    <t>1.3.2.3.01.91</t>
  </si>
  <si>
    <t>R.F. Resolución 1585/21 2da. Versión Premio Nacional de Biblioteca "Daniel Samper Ortega" 2021</t>
  </si>
  <si>
    <t>Modelo integrado de Planeación y Gestión de la Autoridad Ambiental en implementación conforme a los requerimientos de las políticas institucionales y administrativas vigentes</t>
  </si>
  <si>
    <t>2-320101004010104</t>
  </si>
  <si>
    <t>2.3.2.01.01.004.01.01.04</t>
  </si>
  <si>
    <t>Otros muebles N.C.P.</t>
  </si>
  <si>
    <t>1.3.2.3.01.92</t>
  </si>
  <si>
    <t>R.F. Recuperación de cartera - préstamos - Fondo Solidario y de Oportunidades</t>
  </si>
  <si>
    <t>Sedes del DAGMA reformadas y mejoradas para optimizar los servicios prestados por la Autoridad Ambiental</t>
  </si>
  <si>
    <t>2-320101004010105</t>
  </si>
  <si>
    <t>2.3.2.01.01.004.01.01.05</t>
  </si>
  <si>
    <t>Somieres, colchones con muebles, rellenos o guarnecidos interiormente con cualquier material, de caucho o plásticos celulares, recubiertos o no</t>
  </si>
  <si>
    <t>1.3.2.3.01.93</t>
  </si>
  <si>
    <t>R.F. Venta de Activos</t>
  </si>
  <si>
    <t>Estrategias de uso y apropiacion para la promocion y adopcion de las TIC en el Distrito de Santiago de Cali Implementadas</t>
  </si>
  <si>
    <t>2-320101004010106</t>
  </si>
  <si>
    <t>2.3.2.01.01.004.01.01.06</t>
  </si>
  <si>
    <t>Partes y piezas de muebles</t>
  </si>
  <si>
    <t>1.3.2.3.01.94</t>
  </si>
  <si>
    <t>R.F. Multas por maltrato animal</t>
  </si>
  <si>
    <t>Infraestructura Tecnológica de la Administración Municipal con índice de disponibilidad consolidado</t>
  </si>
  <si>
    <t>2-3201010040102</t>
  </si>
  <si>
    <t>2.3.2.01.01.004.01.02</t>
  </si>
  <si>
    <t>Instrumentos musicales</t>
  </si>
  <si>
    <t>1.3.2.3.01.95</t>
  </si>
  <si>
    <t xml:space="preserve">R.F.Multas y Sanciones Sanitarias Secretaría de Salud </t>
  </si>
  <si>
    <t>Modelo Integrado de Planeación y Gestión para el fortalecimiento de los procesos institucionales en DATIC consolidado</t>
  </si>
  <si>
    <t>2-3201010040103</t>
  </si>
  <si>
    <t>2.3.2.01.01.004.01.03</t>
  </si>
  <si>
    <t>Artículos de deporte</t>
  </si>
  <si>
    <t>1.3.2.3.01.96</t>
  </si>
  <si>
    <t>R.F. Fondo Solidario y de Oportunidades</t>
  </si>
  <si>
    <t>Puntos de Concentración de la REMI habilitados en el Distrito de Santiago de Cali</t>
  </si>
  <si>
    <t>2-3201010040104</t>
  </si>
  <si>
    <t>2.3.2.01.01.004.01.04</t>
  </si>
  <si>
    <t>Antigüedades u otros objetos de arte</t>
  </si>
  <si>
    <t>1.3.2.3.01.97</t>
  </si>
  <si>
    <t>R.F. Convenio No.889/2017 MINTIC</t>
  </si>
  <si>
    <t>Soluciones basadas en diferentes tecnologías, entre ellas inteligencia artificial, para necesidades relacionadas con Gobierno Digital adoptadas en el Distrito de Santiago de Cali</t>
  </si>
  <si>
    <t>NO* 2-320101005</t>
  </si>
  <si>
    <t>NO* 2.3.2.01.01.005</t>
  </si>
  <si>
    <t>Otros activos fijos</t>
  </si>
  <si>
    <t>1.3.2.3.01.98</t>
  </si>
  <si>
    <t>R.F. Convenio Fondo Nacional Garantías</t>
  </si>
  <si>
    <t>Estudios para la construcción del archivo central de la Alcaldía Distrital de Santiago de Cali elaborados</t>
  </si>
  <si>
    <t>NO* 2-32010100501</t>
  </si>
  <si>
    <t>NO* 2.3.2.01.01.005.01</t>
  </si>
  <si>
    <t>Recursos biológicos cultivados</t>
  </si>
  <si>
    <t>1.3.2.3.01.99</t>
  </si>
  <si>
    <t>R.F. Convenio administrativo EMCALI-Valoriz - Mejoramiento Vial</t>
  </si>
  <si>
    <t>Modelo Distrital de la Gestión Estratégica del Talento Humano implementada</t>
  </si>
  <si>
    <t>NO* 2-3201010050101</t>
  </si>
  <si>
    <t>NO* 2.3.2.01.01.005.01.01</t>
  </si>
  <si>
    <t xml:space="preserve">Recursos animales que generan productos en forma repetida  </t>
  </si>
  <si>
    <t>1.3.2.3.01.100</t>
  </si>
  <si>
    <t xml:space="preserve">R.F. Comparendo Ambiental </t>
  </si>
  <si>
    <t>Oficina de relacionamiento Estado - ciudadanía implementada</t>
  </si>
  <si>
    <t>2-320101005010101</t>
  </si>
  <si>
    <t>2.3.2.01.01.005.01.01.01</t>
  </si>
  <si>
    <t>Animales de cría</t>
  </si>
  <si>
    <t>1.3.2.3.01.101</t>
  </si>
  <si>
    <t>RF. Convenio EMCALI No.4151.010.27.0.0004/17</t>
  </si>
  <si>
    <t>Módulos del sistema de información del sector salud interoperables, integrados y en producción</t>
  </si>
  <si>
    <t>2-320101005010102</t>
  </si>
  <si>
    <t>2.3.2.01.01.005.01.01.02</t>
  </si>
  <si>
    <t>Ganado lechero</t>
  </si>
  <si>
    <t>1.3.2.3.01.102</t>
  </si>
  <si>
    <t>R.F. Contribución por el servicio de parqueadero o de estacionamiento en vía</t>
  </si>
  <si>
    <t>Sedes de salud mejoradas y dotadas</t>
  </si>
  <si>
    <t>2-320101005010103</t>
  </si>
  <si>
    <t>2.3.2.01.01.005.01.01.03</t>
  </si>
  <si>
    <t>Animales de tiro</t>
  </si>
  <si>
    <t>1.3.2.3.01.103</t>
  </si>
  <si>
    <t xml:space="preserve">R.F.Contraprestaciones por el uso del espacio público </t>
  </si>
  <si>
    <t>Procesos institucionales fortalecidos en el marco de la planeación estratégica del MIPG</t>
  </si>
  <si>
    <t>2-320101005010104</t>
  </si>
  <si>
    <t>2.3.2.01.01.005.01.01.04</t>
  </si>
  <si>
    <t>Animales utilizados para la producción de lana</t>
  </si>
  <si>
    <t>1.3.2.3.01.104</t>
  </si>
  <si>
    <t>R.F. Estampillas Prodesarrollo Fonpet 20%</t>
  </si>
  <si>
    <t>Cartera saneada y normalizada por credito de vivienda VIP y VIS.</t>
  </si>
  <si>
    <t>2-320101005010105</t>
  </si>
  <si>
    <t>2.3.2.01.01.005.01.01.05</t>
  </si>
  <si>
    <t>Animales empleados para el transporte</t>
  </si>
  <si>
    <t>1.3.2.3.01.105</t>
  </si>
  <si>
    <t>R.F. Estampilla Prodesarrollo Urbano (20% Primera Infancia)</t>
  </si>
  <si>
    <t>Sistemas de informacion integrados e implementados</t>
  </si>
  <si>
    <t>2-320101005010106</t>
  </si>
  <si>
    <t>2.3.2.01.01.005.01.01.06</t>
  </si>
  <si>
    <t>Animales empleados para las carreras</t>
  </si>
  <si>
    <t>1.3.2.3.01.106</t>
  </si>
  <si>
    <t>R.F. Estampilla Prodesarrollo Urbano (10% Bilinguismo Acuerdo 469/2019)</t>
  </si>
  <si>
    <t>Procesos Institucionales del Sector Cultural fortalecidos</t>
  </si>
  <si>
    <t>2-320101005010107</t>
  </si>
  <si>
    <t>2.3.2.01.01.005.01.01.07</t>
  </si>
  <si>
    <t>Animales empleados para el esparcimiento</t>
  </si>
  <si>
    <t>1.3.2.3.01.107</t>
  </si>
  <si>
    <t>R.F. Estampilla Prodesarrollo Urbano (10% Equidad de Género)</t>
  </si>
  <si>
    <t>Cartera RDI (Registro Distrital de Infracciones) recuperada</t>
  </si>
  <si>
    <t>2-320101005010108</t>
  </si>
  <si>
    <t>2.3.2.01.01.005.01.01.08</t>
  </si>
  <si>
    <t>Otros animales que generan productos en forma repetida</t>
  </si>
  <si>
    <t>1.3.2.3.01.108</t>
  </si>
  <si>
    <t>R.F. Estampilla Prodesarrollo Urbano (10% Afro )</t>
  </si>
  <si>
    <t>Infraestructura física y tecnológica para la atención a usuarios de la Secretaría de Movilidad adecuada</t>
  </si>
  <si>
    <t>NO* 2-3201010050102</t>
  </si>
  <si>
    <t>NO* 2.3.2.01.01.005.01.02</t>
  </si>
  <si>
    <t xml:space="preserve">Árboles, cultivos y plantas que generan productos en forma repetida </t>
  </si>
  <si>
    <t>1.3.2.3.01.109</t>
  </si>
  <si>
    <t>R.F. Estampilla Prodesarrollo 10% Víctimas de Conflicto Armado</t>
  </si>
  <si>
    <t>Proceso de gestión del tránsito y transporte actualizado</t>
  </si>
  <si>
    <t>2-320101005010201</t>
  </si>
  <si>
    <t>2.3.2.01.01.005.01.02.01</t>
  </si>
  <si>
    <t>Árboles frutales</t>
  </si>
  <si>
    <t>1.3.2.3.01.110</t>
  </si>
  <si>
    <t>R.F. Estampilla Prodesarrollo Urbano (5% Alimentación escolar)</t>
  </si>
  <si>
    <t>Estrategias desarrolladas para el mejoramiento de la convivencia a través de la ejecución de acciones de inspección, vigilancia y control</t>
  </si>
  <si>
    <t>2-320101005010202</t>
  </si>
  <si>
    <t>2.3.2.01.01.005.01.02.02</t>
  </si>
  <si>
    <t>Árboles cultivados por sus nueces</t>
  </si>
  <si>
    <t>1.3.2.3.01.111</t>
  </si>
  <si>
    <t>R.F. Estampilla Prodesarrollo Urbano (5% Adulto mayor )</t>
  </si>
  <si>
    <t>Sistema de gestión y de desempeño institucional implementado en el marco del Modelo Integrado de Planeación y Gestión - MIPG</t>
  </si>
  <si>
    <t>2-320101005010203</t>
  </si>
  <si>
    <t>2.3.2.01.01.005.01.02.03</t>
  </si>
  <si>
    <t>Árboles cultivados por su savia</t>
  </si>
  <si>
    <t>1.3.2.3.01.112</t>
  </si>
  <si>
    <t>R.F. Estampilla Prodesarrollo Urbano (5% Discapacidad y enfermedades huérfanas)</t>
  </si>
  <si>
    <t>Sistema de gestión del servicio de deporte y recreación fortalecido</t>
  </si>
  <si>
    <t>2-320101005010204</t>
  </si>
  <si>
    <t>2.3.2.01.01.005.01.02.04</t>
  </si>
  <si>
    <t>Árboles cultivados por su resina</t>
  </si>
  <si>
    <t>1.3.2.3.01.113</t>
  </si>
  <si>
    <t>R.F. Estampilla Prodesarrollo Urbano (5% Capital semilla)</t>
  </si>
  <si>
    <t>Líneas de servicios certificadas del proceso Gestión de Paz y Cultura Ciudadana bajo la norma técnica de gestión de Calidad ISO 9001:2015</t>
  </si>
  <si>
    <t>2-320101005010205</t>
  </si>
  <si>
    <t>2.3.2.01.01.005.01.02.05</t>
  </si>
  <si>
    <t>Árboles cultivados por su corteza u hojas</t>
  </si>
  <si>
    <t>1.3.2.3.01.114</t>
  </si>
  <si>
    <t>R.F.  Estampilla Procultura Fonpet</t>
  </si>
  <si>
    <t>Proceso de desarrollo económico y competitividad implementado</t>
  </si>
  <si>
    <t>2-320101005010206</t>
  </si>
  <si>
    <t>2.3.2.01.01.005.01.02.06</t>
  </si>
  <si>
    <t>Otros árboles, cultivos y plantas que generan productos en forma repetida</t>
  </si>
  <si>
    <t>1.3.2.3.01.115</t>
  </si>
  <si>
    <t>R.F.  Estampilla Procultura Ley 397/97 (seguridad social de los gestores culturales 10%)</t>
  </si>
  <si>
    <t>Edificaciones propiedad del Distrito mejoradas y/o adecuadas</t>
  </si>
  <si>
    <t>NO* 2-32010100502</t>
  </si>
  <si>
    <t>NO* 2.3.2.01.01.005.02</t>
  </si>
  <si>
    <t>Productos de la propiedad intelectual</t>
  </si>
  <si>
    <t>1.3.2.3.01.116</t>
  </si>
  <si>
    <t>R.F. Estampilla Procultura ley 1379/2010 (Red Nacional de bibliotecas 10%)</t>
  </si>
  <si>
    <t>Fortalecimiento del Inventario de bienes muebles y automotores del Distrito</t>
  </si>
  <si>
    <t>2-3201010050201</t>
  </si>
  <si>
    <t>2.3.2.01.01.005.02.01</t>
  </si>
  <si>
    <t>Investigación y desarrollo</t>
  </si>
  <si>
    <t>1.3.2.3.01.117</t>
  </si>
  <si>
    <t>R.F.  Estampilla Procultura acuerdo 232 (conservacion patrimonio cultural 5%)</t>
  </si>
  <si>
    <t>Levantamiento de información predial del inventario de bienes inmuebles del Distrito</t>
  </si>
  <si>
    <t>NO* 2-3201010050203</t>
  </si>
  <si>
    <t>NO* 2.3.2.01.01.005.02.03</t>
  </si>
  <si>
    <t>Programas de informática y bases de datos</t>
  </si>
  <si>
    <t>1.3.2.3.01.118</t>
  </si>
  <si>
    <t>R.F. Estampilla Procultura acuerdo 0313 (fin inst popular de cultura 7% del 60%)</t>
  </si>
  <si>
    <t>Líneas de servicios del Proceso Servicios Públicos certificadas bajo la ISO 9001:2015</t>
  </si>
  <si>
    <t>NO* 2-320101005020301</t>
  </si>
  <si>
    <t>NO* 2.3.2.01.01.005.02.03.01</t>
  </si>
  <si>
    <t>Programas de informática</t>
  </si>
  <si>
    <t>1.3.2.3.01.119</t>
  </si>
  <si>
    <t>R.F. Sobretasa Gasolina S.I.T.M. MIO</t>
  </si>
  <si>
    <t>Trámites automatizados o racionalizados</t>
  </si>
  <si>
    <t>2-32010100502030101</t>
  </si>
  <si>
    <t>2.3.2.01.01.005.02.03.01.01</t>
  </si>
  <si>
    <t>Paquetes de software</t>
  </si>
  <si>
    <t>1.3.2.3.01.120</t>
  </si>
  <si>
    <t>R.F. Excedentes Financieros EMCALI</t>
  </si>
  <si>
    <t>Trámites ambientales racionalizados</t>
  </si>
  <si>
    <t>2-32010100502030102</t>
  </si>
  <si>
    <t>2.3.2.01.01.005.02.03.01.02</t>
  </si>
  <si>
    <t>Gastos de desarrollo</t>
  </si>
  <si>
    <t>1.3.2.3.01.121</t>
  </si>
  <si>
    <t>R.F.Resolución 2388/22 Premio Nacional de Biblioteca "Daniel Samper Ortega" 2022</t>
  </si>
  <si>
    <t>Trámites y Servicios ambientales atendidos de manera eficiente para el uso y aprovechamiento de los recursos naturales</t>
  </si>
  <si>
    <t>2-320101005020302</t>
  </si>
  <si>
    <t>2.3.2.01.01.005.02.03.02</t>
  </si>
  <si>
    <t>Bases de datos</t>
  </si>
  <si>
    <t>1.3.2.3.01.122</t>
  </si>
  <si>
    <t>R.F. Estampilla para el bienestar del Adulto Mayor (FONPET - 20%)</t>
  </si>
  <si>
    <t>Trámites en la sede electrónica del Distrito de Santiago de Cali integrados</t>
  </si>
  <si>
    <t>2-3201010050204</t>
  </si>
  <si>
    <t>2.3.2.01.01.005.02.04</t>
  </si>
  <si>
    <t>Originales de entretenimiento, literatura y arte</t>
  </si>
  <si>
    <t>1.3.2.3.01.123</t>
  </si>
  <si>
    <t xml:space="preserve">R.F. Estampilla Procultura Finan.InstUniv.IPC </t>
  </si>
  <si>
    <t>Acciones para la racionalización de trámites y servicios implementadas</t>
  </si>
  <si>
    <t>2-3201010050205</t>
  </si>
  <si>
    <t>2.3.2.01.01.005.02.05</t>
  </si>
  <si>
    <t>Otros productos de propiedad intelectual</t>
  </si>
  <si>
    <t>1.3.2.3.01.124</t>
  </si>
  <si>
    <t xml:space="preserve">R.F. Estampilla Prodesarro Urbano-Bilinguismo </t>
  </si>
  <si>
    <t>Archivo de la Alcaldía distrital de Santiago de Cali optimizado</t>
  </si>
  <si>
    <t>NO* 2-320102</t>
  </si>
  <si>
    <t>NO* 2.3.2.01.02</t>
  </si>
  <si>
    <t>Objetos de valor</t>
  </si>
  <si>
    <t>1.3.2.3.01.125</t>
  </si>
  <si>
    <t xml:space="preserve">R.F. Estampilla Prodesarrollo Finan.Inst.Univ. IPC </t>
  </si>
  <si>
    <t>2-320102001</t>
  </si>
  <si>
    <t>2.3.2.01.02.001</t>
  </si>
  <si>
    <t>Joyas y artículos conexos</t>
  </si>
  <si>
    <t>1.3.2.3.01.126</t>
  </si>
  <si>
    <t>R.F. Transferencia Fondo Especial de Vivienda</t>
  </si>
  <si>
    <t>2-320102002</t>
  </si>
  <si>
    <t>2.3.2.01.02.002</t>
  </si>
  <si>
    <t>1.3.2.3.01.127</t>
  </si>
  <si>
    <t>R.F. Crédito Banca de Fomento</t>
  </si>
  <si>
    <t>2-320102003</t>
  </si>
  <si>
    <t>2.3.2.01.02.003</t>
  </si>
  <si>
    <t>Otros objetos valiosos</t>
  </si>
  <si>
    <t>1.3.2.3.01.128</t>
  </si>
  <si>
    <t>R.F. Resolución 3241/18 Premio Nacional de Biblioteca "Daniel Samper Ortega" 2018</t>
  </si>
  <si>
    <t>NO* 2-320103</t>
  </si>
  <si>
    <t>NO* 2.3.2.01.03</t>
  </si>
  <si>
    <t>Activos no producidos</t>
  </si>
  <si>
    <t>1.3.2.3.02.01</t>
  </si>
  <si>
    <t>R.F. Coljuegos 25%</t>
  </si>
  <si>
    <t>2-320103001</t>
  </si>
  <si>
    <t>2.3.2.01.03.001</t>
  </si>
  <si>
    <t>Tierras y terrenos</t>
  </si>
  <si>
    <t>1.3.2.3.11.01</t>
  </si>
  <si>
    <t>2-320103002</t>
  </si>
  <si>
    <t>2.3.2.01.03.002</t>
  </si>
  <si>
    <t>Recursos biológicos no cultivados</t>
  </si>
  <si>
    <t>1.3.2.3.11.02</t>
  </si>
  <si>
    <t>R.F. Reintegros Sobretasa Gasolina-Malla Vial</t>
  </si>
  <si>
    <t>NO* 2-3202</t>
  </si>
  <si>
    <t>NO* 2.3.2.02</t>
  </si>
  <si>
    <t>Adquisiciones diferentes de activos</t>
  </si>
  <si>
    <t>1.3.2.3.11.03</t>
  </si>
  <si>
    <t>R.F. Reintegro ICETEX (Recursos del Crédito)</t>
  </si>
  <si>
    <t>NO* 2-320201</t>
  </si>
  <si>
    <t>NO* 2.3.2.02.01</t>
  </si>
  <si>
    <t>Materiales y suministros</t>
  </si>
  <si>
    <t>1.3.3.0.00.00</t>
  </si>
  <si>
    <t>Recursos del Balance de libre destinación</t>
  </si>
  <si>
    <t>2-320201000</t>
  </si>
  <si>
    <t>2.3.2.02.01.000</t>
  </si>
  <si>
    <t>Agricultura, silvicultura y productos de la pesca</t>
  </si>
  <si>
    <t>2-320201001</t>
  </si>
  <si>
    <t>2.3.2.02.01.001</t>
  </si>
  <si>
    <t>Minerales; electricidad, gas y agua</t>
  </si>
  <si>
    <t>1.3.3.0.00.01</t>
  </si>
  <si>
    <t>R.B. Servicios de expedición de permisos, conceptos ambientales</t>
  </si>
  <si>
    <t>2-320201002</t>
  </si>
  <si>
    <t>2.3.2.02.01.002</t>
  </si>
  <si>
    <t>Productos alimenticios, bebidas y tabaco; textiles, prendas de vestir y productos de cuero</t>
  </si>
  <si>
    <t>1.3.3.0.00.02</t>
  </si>
  <si>
    <t>R.B. contribucion y recargos valorización</t>
  </si>
  <si>
    <t>2-320201003</t>
  </si>
  <si>
    <t>2.3.2.02.01.003</t>
  </si>
  <si>
    <t>Otros bienes transportables (excepto productos metálicos, maquinaria y equipo)</t>
  </si>
  <si>
    <t>1.3.3.0.00.03</t>
  </si>
  <si>
    <t>R.B. Impuesto de Circulación y Tránsito Sobre Vehículos de Servicio Público - S.I.T.MIO</t>
  </si>
  <si>
    <t>2-320201004</t>
  </si>
  <si>
    <t>2.3.2.02.01.004</t>
  </si>
  <si>
    <t>1.3.3.0.00.04</t>
  </si>
  <si>
    <t>R.B. Conceptos técnicos aprovechamiento de las aguas subterráneas y superficiales</t>
  </si>
  <si>
    <t>NO* 2-320202</t>
  </si>
  <si>
    <t>NO* 2.3.2.02.02</t>
  </si>
  <si>
    <t>Adquisición de servicios</t>
  </si>
  <si>
    <t>1.3.3.0.00.05</t>
  </si>
  <si>
    <t>R.B. Sanciones por Violación de Normas - DAGMA</t>
  </si>
  <si>
    <t>2-320202005</t>
  </si>
  <si>
    <t>2.3.2.02.02.005</t>
  </si>
  <si>
    <t>Servicios de la construcción</t>
  </si>
  <si>
    <t>1.3.3.0.00.06</t>
  </si>
  <si>
    <t>R.B. Seguimiento plan de saneamiento y manejo de vertimientos</t>
  </si>
  <si>
    <t>2-320202006</t>
  </si>
  <si>
    <t>2.3.2.02.02.006</t>
  </si>
  <si>
    <t>Servicios de alojamiento; servicios de suministro de comidas y bebidas; servicios de transporte; y servicios de distribución de electricidad, gas y agua</t>
  </si>
  <si>
    <t>1.3.3.0.00.07</t>
  </si>
  <si>
    <t>R.B. Contribucion valorizacion nuevo plan de obras</t>
  </si>
  <si>
    <t>2-320202007</t>
  </si>
  <si>
    <t>2.3.2.02.02.007</t>
  </si>
  <si>
    <t>Servicios financieros y servicios conexos, servicios inmobiliarios y servicios de leasing</t>
  </si>
  <si>
    <t>1.3.3.0.00.08</t>
  </si>
  <si>
    <t>R.B. Aportes urbanísticos por mayor edificabilidad</t>
  </si>
  <si>
    <t>2-320202008</t>
  </si>
  <si>
    <t>2.3.2.02.02.008</t>
  </si>
  <si>
    <t xml:space="preserve">Servicios prestados a las empresas y servicios de producción </t>
  </si>
  <si>
    <t>1.3.3.0.00.09</t>
  </si>
  <si>
    <t>R.B. Expedición de Licencias de funcionamiento de establecimientos educativos para el trabajo y el desarrollo humano</t>
  </si>
  <si>
    <t>2-320202009</t>
  </si>
  <si>
    <t>2.3.2.02.02.009</t>
  </si>
  <si>
    <t>Servicios para la comunidad, sociales y personales</t>
  </si>
  <si>
    <t>1.3.3.0.00.10</t>
  </si>
  <si>
    <t>R.B. Fondo de Promoción de la Movilidad Sostenible</t>
  </si>
  <si>
    <t>2-320202010</t>
  </si>
  <si>
    <t>2.3.2.02.02.010</t>
  </si>
  <si>
    <t>Viáticos de los funcionarios en comisión</t>
  </si>
  <si>
    <t>1.3.3.0.00.11</t>
  </si>
  <si>
    <t>R.B. Recursos Convenio Municipio CDAV</t>
  </si>
  <si>
    <t>NO* 2-33</t>
  </si>
  <si>
    <t>NO* 2.3.3</t>
  </si>
  <si>
    <t>Transferencias corrientes</t>
  </si>
  <si>
    <t>1.3.3.0.00.12</t>
  </si>
  <si>
    <t>R.B. Participación en la Plusvalía</t>
  </si>
  <si>
    <t>NO* 2-3301</t>
  </si>
  <si>
    <t>NO* 2.3.3.01</t>
  </si>
  <si>
    <t>Subvenciones</t>
  </si>
  <si>
    <t>1.3.3.0.00.13</t>
  </si>
  <si>
    <t>R.B. Impuesto de Circulación y Tránsito Sobre Vehículos de Servicio Público - Tradicional</t>
  </si>
  <si>
    <t>NO* 2-330102</t>
  </si>
  <si>
    <t>NO* 2.3.3.01.02</t>
  </si>
  <si>
    <t xml:space="preserve">A empresas públicas no financieras </t>
  </si>
  <si>
    <t>1.3.3.0.00.14</t>
  </si>
  <si>
    <t xml:space="preserve">R.B.  Otros derechos de Tránsito </t>
  </si>
  <si>
    <t>2-330102003</t>
  </si>
  <si>
    <t>2.3.3.01.02.003</t>
  </si>
  <si>
    <t>Subvenciones a empresas de transporte masivo</t>
  </si>
  <si>
    <t>1.3.3.0.00.15</t>
  </si>
  <si>
    <t>R.B. Participación del impuesto sobre vehículos automotores</t>
  </si>
  <si>
    <t>2-330102004</t>
  </si>
  <si>
    <t>2.3.3.01.02.004</t>
  </si>
  <si>
    <t>Subvenciones para servicios públicos domiciliarios de agua potable y saneamiento básico</t>
  </si>
  <si>
    <t>1.3.3.0.00.16</t>
  </si>
  <si>
    <t>R.B. Cobros por Estacionamiento en Espacio Público o en Lotes de Parqueo</t>
  </si>
  <si>
    <t>2-33010200401</t>
  </si>
  <si>
    <t>2.3.3.01.02.004.01</t>
  </si>
  <si>
    <t>Subsidios de acueducto</t>
  </si>
  <si>
    <t>1.3.3.0.00.17</t>
  </si>
  <si>
    <t>R.B. Sobretasa Gasol malla vial</t>
  </si>
  <si>
    <t>2-33010200402</t>
  </si>
  <si>
    <t>2.3.3.01.02.004.02</t>
  </si>
  <si>
    <t>Subsidios de alcantarillado</t>
  </si>
  <si>
    <t>1.3.3.0.00.18</t>
  </si>
  <si>
    <t>R.B. Sobt gasol 97%(15%)</t>
  </si>
  <si>
    <t>2-33010200403</t>
  </si>
  <si>
    <t>2.3.3.01.02.004.03</t>
  </si>
  <si>
    <t>Subsidios de aseo</t>
  </si>
  <si>
    <t>1.3.3.0.00.19</t>
  </si>
  <si>
    <t>R.B C.M. Fondo GRED (Cuentas Maestras Fondo GRED)</t>
  </si>
  <si>
    <t>2-33010200404</t>
  </si>
  <si>
    <t>2.3.3.01.02.004.04</t>
  </si>
  <si>
    <t>Mínimo vital</t>
  </si>
  <si>
    <t>1.3.3.0.00.20</t>
  </si>
  <si>
    <t>R.B. Telefonía acdo 357/13</t>
  </si>
  <si>
    <t>2-330102005</t>
  </si>
  <si>
    <t>2.3.3.01.02.005</t>
  </si>
  <si>
    <t>Transferencias para Empresas Sociales del Estado</t>
  </si>
  <si>
    <t>1.3.3.0.00.21</t>
  </si>
  <si>
    <t xml:space="preserve">R.B Convenio 077-21 CVC-DAGMA </t>
  </si>
  <si>
    <t>NO* 2-330104</t>
  </si>
  <si>
    <t>NO* 2.3.3.01.04</t>
  </si>
  <si>
    <t>A empresas privadas no financieras</t>
  </si>
  <si>
    <t>1.3.3.0.00.22</t>
  </si>
  <si>
    <t>R.B. Cuentas maestras sector educación</t>
  </si>
  <si>
    <t>2-330104004</t>
  </si>
  <si>
    <t>2.3.3.01.04.004</t>
  </si>
  <si>
    <t>1.3.3.0.00.23</t>
  </si>
  <si>
    <t>R.B. Fondo Contingencias-Fiducia</t>
  </si>
  <si>
    <t>2-33010400401</t>
  </si>
  <si>
    <t>2.3.3.01.04.004.01</t>
  </si>
  <si>
    <t>1.3.3.0.00.24</t>
  </si>
  <si>
    <t>R.B. Conv 001/20 EMRU-Distrito Santiago de Cali</t>
  </si>
  <si>
    <t>2-33010400402</t>
  </si>
  <si>
    <t>2.3.3.01.04.004.02</t>
  </si>
  <si>
    <t>1.3.3.0.00.25</t>
  </si>
  <si>
    <t>R.B. Contribución fondo especial de intervenidas</t>
  </si>
  <si>
    <t>2-33010400403</t>
  </si>
  <si>
    <t>2.3.3.01.04.004.03</t>
  </si>
  <si>
    <t>1.3.3.1.00</t>
  </si>
  <si>
    <t xml:space="preserve">R.B. Ingresos Corrientes de Libre Destinación </t>
  </si>
  <si>
    <t>2-33010400404</t>
  </si>
  <si>
    <t>2.3.3.01.04.004.04</t>
  </si>
  <si>
    <t>1.3.3.1.01</t>
  </si>
  <si>
    <t>R.B. Sobretasa / participación ambiental - Corporaciones Autónomas Regionales</t>
  </si>
  <si>
    <t>NO* 2-3302</t>
  </si>
  <si>
    <t>NO* 2.3.3.02</t>
  </si>
  <si>
    <t>A empresas diferente de subvenciones</t>
  </si>
  <si>
    <t>1.3.3.1.12</t>
  </si>
  <si>
    <t xml:space="preserve">R.B. Impuesto de espectáculos públicos nacional con destino al deporte </t>
  </si>
  <si>
    <t>NO* 2-330201</t>
  </si>
  <si>
    <t>NO* 2.3.3.02.01</t>
  </si>
  <si>
    <t>Actividades de atención a la salud humana y de asistencia social</t>
  </si>
  <si>
    <t>1.3.3.1.14.01</t>
  </si>
  <si>
    <t>R.B. Impuesto de Alumbrado Público - Predio Lotes</t>
  </si>
  <si>
    <t>2-330201001</t>
  </si>
  <si>
    <t>2.3.3.02.01.001</t>
  </si>
  <si>
    <t>Campana y control antituberculosis</t>
  </si>
  <si>
    <t>1.3.3.1.14.02</t>
  </si>
  <si>
    <t>R.B. Impuesto de Alumbrado Público EMCALI y Otros Comercializadores</t>
  </si>
  <si>
    <t>2-330201003</t>
  </si>
  <si>
    <t>2.3.3.02.01.003</t>
  </si>
  <si>
    <t>Programa emergencia sanitaria</t>
  </si>
  <si>
    <t>1.3.3.1.14.03</t>
  </si>
  <si>
    <t>R.B. Alumb Acdo 357  (10% navideño)</t>
  </si>
  <si>
    <t>NO* 2-3303</t>
  </si>
  <si>
    <t>NO* 2.3.3.03</t>
  </si>
  <si>
    <t>A gobiernos  y organizaciones internacionales</t>
  </si>
  <si>
    <t>1.3.3.1.14.04</t>
  </si>
  <si>
    <t>R.B. Impuesto de Alumbrado Público Liquidaciòn Directa</t>
  </si>
  <si>
    <t>NO* 2-330303</t>
  </si>
  <si>
    <t>NO* 2.3.3.03.03</t>
  </si>
  <si>
    <t>A otras organizaciones internacionales</t>
  </si>
  <si>
    <t>1.3.3.1.15</t>
  </si>
  <si>
    <t>R.B. Sobretasa bomberil</t>
  </si>
  <si>
    <t>2-33030301</t>
  </si>
  <si>
    <t>2.3.3.03.03.01</t>
  </si>
  <si>
    <t>Membresías</t>
  </si>
  <si>
    <t>1.3.3.1.18</t>
  </si>
  <si>
    <t>R.B. Sobretasa de solidaridad servicios públicos acueducto, aseo y alcantarillado</t>
  </si>
  <si>
    <t>NO* 2-3305</t>
  </si>
  <si>
    <t>NO* 2.3.3.05</t>
  </si>
  <si>
    <t>A entidades del gobierno</t>
  </si>
  <si>
    <t>1.3.3.1.19.01</t>
  </si>
  <si>
    <t xml:space="preserve">R.B. estampilla procultura </t>
  </si>
  <si>
    <t>2-330508</t>
  </si>
  <si>
    <t>2.3.3.05.08</t>
  </si>
  <si>
    <t>A esquemas asociativos</t>
  </si>
  <si>
    <t>1.3.3.1.19.02</t>
  </si>
  <si>
    <t>NO* 2-330508007</t>
  </si>
  <si>
    <t>NO* 2.3.3.05.08.007</t>
  </si>
  <si>
    <t>Regiones de Planeación y Gestión</t>
  </si>
  <si>
    <t>1.3.3.1.19.03</t>
  </si>
  <si>
    <t>R.B. Estampilla procultura Ley 397/97 (seguridad social de los gestores culturales 10%)</t>
  </si>
  <si>
    <t>2-33050800701</t>
  </si>
  <si>
    <t>2.3.3.05.08.007.01</t>
  </si>
  <si>
    <t>Autoridad Regional de Transporte - ART de la Aglomeración del Suroccidente de Colombia en el Valle del Cauca - ASOVC”.</t>
  </si>
  <si>
    <t>1.3.3.1.19.04</t>
  </si>
  <si>
    <t>R.B. Estampilla procultura ley 1379/2010 (Red Nacional de bibliotecas 10%)</t>
  </si>
  <si>
    <t>NO* 2-330509</t>
  </si>
  <si>
    <t>NO* 2.3.3.05.09</t>
  </si>
  <si>
    <t>A otras entidades del gobierno general</t>
  </si>
  <si>
    <t>1.3.3.1.19.05</t>
  </si>
  <si>
    <t>R.B. Estampilla procultura acuerdo 232 (conservacion patrimonio cultural 5%)</t>
  </si>
  <si>
    <t>2-330509045</t>
  </si>
  <si>
    <t>2.3.3.05.09.045</t>
  </si>
  <si>
    <t xml:space="preserve">Aseguramiento en salud S.S.F. (Leyes 100 de 1993, 1122 de 2007, 1393 de 2010, 1438 de 2011 y 1607 de 2012) </t>
  </si>
  <si>
    <t>1.3.3.1.19.06</t>
  </si>
  <si>
    <t>R.B. Estampilla procultura acuerdo 0313 (fin inst popular de cultura 7% del 60%)</t>
  </si>
  <si>
    <t>2-330509053</t>
  </si>
  <si>
    <t>2.3.3.05.09.053</t>
  </si>
  <si>
    <t>Fondos de Servicios Educativos de las Instituciones de Preescolar, Básica y Media</t>
  </si>
  <si>
    <t>1.3.3.1.19.21</t>
  </si>
  <si>
    <t>R.B. Estampilla para el bienestar del Adulto mayor, Vigencia Actual</t>
  </si>
  <si>
    <t>2-330509054</t>
  </si>
  <si>
    <t>2.3.3.05.09.054</t>
  </si>
  <si>
    <t>A establecimientos públicos y unidades administrativas especiales</t>
  </si>
  <si>
    <t>1.3.3.1.19.22</t>
  </si>
  <si>
    <t>R.B. Estampilla para el bienestar del Adulto mayor (FONPET - 20%)</t>
  </si>
  <si>
    <t>NO* 2-3307</t>
  </si>
  <si>
    <t>NO* 2.3.3.07</t>
  </si>
  <si>
    <t>Prestaciones para cubrir riesgos sociales</t>
  </si>
  <si>
    <t>1.3.3.1.19.41</t>
  </si>
  <si>
    <t>R.B. Estampillas-Fond Pen</t>
  </si>
  <si>
    <t>NO* 2-330701</t>
  </si>
  <si>
    <t>NO* 2.3.3.07.01</t>
  </si>
  <si>
    <t>Prestaciones de asistencia social</t>
  </si>
  <si>
    <t>1.3.3.1.19.42</t>
  </si>
  <si>
    <t>R.B. Estampilla Prodesarrollo Urbano  (20%  primera infancia)</t>
  </si>
  <si>
    <t>2-330701002</t>
  </si>
  <si>
    <t>2.3.3.07.01.002</t>
  </si>
  <si>
    <t>Transferencia a Colpensiones para administración beneficios económicos periódicos (de pensiones)</t>
  </si>
  <si>
    <t>1.3.3.1.19.43</t>
  </si>
  <si>
    <t>R.B. Estampilla Prodesarrollo Urbano  (10%  bilinguismo Acuerdo 469/2019)</t>
  </si>
  <si>
    <t>NO* 2-330702</t>
  </si>
  <si>
    <t>NO* 2.3.3.07.02</t>
  </si>
  <si>
    <t>Prestaciones sociales relacionadas con el empleo</t>
  </si>
  <si>
    <t>1.3.3.1.19.44</t>
  </si>
  <si>
    <t>R.B. Estampilla Prodesarrollo Urbano  (10% Equidad de Genero)</t>
  </si>
  <si>
    <t>NO* 2-330702001</t>
  </si>
  <si>
    <t>NO* 2.3.3.07.02.001</t>
  </si>
  <si>
    <t>Mesadas pensionales (de pensiones)</t>
  </si>
  <si>
    <t>1.3.3.1.19.45</t>
  </si>
  <si>
    <t>R.B. Estampilla Prodesarrollo Urbano  (10% Afro )</t>
  </si>
  <si>
    <t>2-33070200101</t>
  </si>
  <si>
    <t>2.3.3.07.02.001.01</t>
  </si>
  <si>
    <t>Mesadas pensionales con cargo a reservas (de pensiones)</t>
  </si>
  <si>
    <t>1.3.3.1.19.46</t>
  </si>
  <si>
    <t>R.B. Estampilla Pro desarrollo10% Victimas de Conflicto Armado</t>
  </si>
  <si>
    <t>2-33070200102</t>
  </si>
  <si>
    <t>2.3.3.07.02.001.02</t>
  </si>
  <si>
    <t>Mesadas pensionales a cargo de la entidad (de pensiones)</t>
  </si>
  <si>
    <t>1.3.3.1.19.47</t>
  </si>
  <si>
    <t>R.B. Estampilla Prodesarrollo Urbano  (5% Alimentacion escolar)</t>
  </si>
  <si>
    <t>NO* 2-3308</t>
  </si>
  <si>
    <t>NO* 2.3.3.08</t>
  </si>
  <si>
    <t xml:space="preserve">A los hogares diferentes de prestaciones sociales </t>
  </si>
  <si>
    <t>1.3.3.1.19.48</t>
  </si>
  <si>
    <t>R.B. Estampilla Prodesarrollo Urbano  (5% Adulto mayor )</t>
  </si>
  <si>
    <t>2-330804</t>
  </si>
  <si>
    <t>2.3.3.08.04</t>
  </si>
  <si>
    <t>Actividades de promoción y desarrollo de la cultura</t>
  </si>
  <si>
    <t>1.3.3.1.19.49</t>
  </si>
  <si>
    <t>R.B. Estampilla Prodesarrollo Urbano  (5% Discapacidad y enfermedades huerfanas)</t>
  </si>
  <si>
    <t>2-330806</t>
  </si>
  <si>
    <t>2.3.3.08.06</t>
  </si>
  <si>
    <t>Estímulos y beneficios a los deportistas</t>
  </si>
  <si>
    <t>1.3.3.1.19.50</t>
  </si>
  <si>
    <t>R.B. Estampilla Prodesarrollo Urbano  (5% Capital semilla)</t>
  </si>
  <si>
    <t>2-330807</t>
  </si>
  <si>
    <t>2.3.3.08.07</t>
  </si>
  <si>
    <t>Recursos para las Mesas de Participación de Víctimas</t>
  </si>
  <si>
    <t>1.3.3.1.19.51</t>
  </si>
  <si>
    <t>R.B Estampilla Prodesarrollo Urbano (15% Primera  Infancia)  Artículo 27-Acuerdo0434 /17</t>
  </si>
  <si>
    <t>2-330808</t>
  </si>
  <si>
    <t>2.3.3.08.08</t>
  </si>
  <si>
    <t>Recursos para el mejoramiento de vivienda urbana y rural</t>
  </si>
  <si>
    <t>1.3.3.1.19.52</t>
  </si>
  <si>
    <t>R.B Estampilla Prodesarrollo Urbano (30% Adulto Mayor)  Artículo 27-Acuerdo0434 /17</t>
  </si>
  <si>
    <t>NO* 2-3309</t>
  </si>
  <si>
    <t>NO* 2.3.3.09</t>
  </si>
  <si>
    <t>A instituciones sin ánimo de lucro que sirven a los hogares</t>
  </si>
  <si>
    <t>1.3.3.1.19.53</t>
  </si>
  <si>
    <t>R.B Estampilla Prodesarrollo Urbano (10% Atención Víctimas Conflicto Armado)  Artículo 27-Acuerdo0434 /17</t>
  </si>
  <si>
    <t>2-330916</t>
  </si>
  <si>
    <t>2.3.3.09.16</t>
  </si>
  <si>
    <t>Sobretasa bomberil - Cuerpos de Bomberos Voluntarios</t>
  </si>
  <si>
    <t>1.3.3.1.19.54</t>
  </si>
  <si>
    <t>R.B Estampilla  Prodesarrollo Urbano(10% Equidad y Género ) Artículo 27-Acuerdo0434 /17</t>
  </si>
  <si>
    <t>2-330917</t>
  </si>
  <si>
    <t>2.3.3.09.17</t>
  </si>
  <si>
    <t>Actividades de promoción y desarrollo del Deporte</t>
  </si>
  <si>
    <t>1.3.3.1.19.55</t>
  </si>
  <si>
    <t>R.B Estampilla  Prodesarrollo Urbano(10% Población Afro) Artículo 27-Acuerdo0434 /17</t>
  </si>
  <si>
    <t>NO* 2-3312</t>
  </si>
  <si>
    <t>NO* 2.3.3.12</t>
  </si>
  <si>
    <t>A productores de mercado que distribuyen directamente a los hogares</t>
  </si>
  <si>
    <t>1.3.3.1.19.56</t>
  </si>
  <si>
    <t>R.B Estampilla  Prodesarrollo Urbano(5% Otros Sectores) Artículo 27-Acuerdo0434 /17</t>
  </si>
  <si>
    <t>2-331203</t>
  </si>
  <si>
    <t>2.3.3.12.03</t>
  </si>
  <si>
    <t>1.3.3.2.00.28</t>
  </si>
  <si>
    <t xml:space="preserve">R.B.Contraprestaciones por el uso del espacio público </t>
  </si>
  <si>
    <t>NO* 2-3313</t>
  </si>
  <si>
    <t>NO* 2.3.3.13</t>
  </si>
  <si>
    <t>Sentencias y conciliaciones</t>
  </si>
  <si>
    <t>1.3.3.2.00.29</t>
  </si>
  <si>
    <t>R.B. Sobretasa Gasolina S.I.T.M. MIO</t>
  </si>
  <si>
    <t>NO* 2-331301</t>
  </si>
  <si>
    <t>NO* 2.3.3.13.01</t>
  </si>
  <si>
    <t>Fallos nacionales</t>
  </si>
  <si>
    <t>1.3.3.10.00.01</t>
  </si>
  <si>
    <t>R.B. SGP-Agua potable y saneamiento básico 11/12</t>
  </si>
  <si>
    <t>2-331301001</t>
  </si>
  <si>
    <t>2.3.3.13.01.001</t>
  </si>
  <si>
    <t>Sentencias</t>
  </si>
  <si>
    <t>1.3.3.10.00.02</t>
  </si>
  <si>
    <t>R.B. SGP-Agua potable y saneamiento básico 12/12</t>
  </si>
  <si>
    <t>2-331301002</t>
  </si>
  <si>
    <t>2.3.3.13.01.002</t>
  </si>
  <si>
    <t>Conciliaciones</t>
  </si>
  <si>
    <t>1.3.3.11.01.01</t>
  </si>
  <si>
    <t>R.B. Disposición de activos</t>
  </si>
  <si>
    <t>2-331301003</t>
  </si>
  <si>
    <t>2.3.3.13.01.003</t>
  </si>
  <si>
    <t>Laudos arbitrales</t>
  </si>
  <si>
    <t>1.3.3.11.01.02</t>
  </si>
  <si>
    <t>R.B. Disposición de activos-Fonpet</t>
  </si>
  <si>
    <t>NO* 2-34</t>
  </si>
  <si>
    <t>NO* 2.3.4</t>
  </si>
  <si>
    <t>1.3.3.11.02.01</t>
  </si>
  <si>
    <t>R.B. Excedentes Financieros EMCALI</t>
  </si>
  <si>
    <t>2-3402</t>
  </si>
  <si>
    <t>2.3.4.02</t>
  </si>
  <si>
    <t>Entidades del gobierno general</t>
  </si>
  <si>
    <t>1.3.3.11.02.02</t>
  </si>
  <si>
    <t>R.B. Excedentes Financieros EMCALI S.S.F.</t>
  </si>
  <si>
    <t>2-340204</t>
  </si>
  <si>
    <t>2.3.4.02.04</t>
  </si>
  <si>
    <t>1.3.3.11.03</t>
  </si>
  <si>
    <t>R.B. R.F. SGP - Educación-Calidad  por matrícula oficial</t>
  </si>
  <si>
    <t>NO* 2-37</t>
  </si>
  <si>
    <t>NO* 2.3.7</t>
  </si>
  <si>
    <t>Disminución de pasivos</t>
  </si>
  <si>
    <t>1.3.3.11.05</t>
  </si>
  <si>
    <t>R.B. Recursos de crédito interno</t>
  </si>
  <si>
    <t>NO* 2-3701</t>
  </si>
  <si>
    <t>NO* 2.3.7.01</t>
  </si>
  <si>
    <t>Cesantías</t>
  </si>
  <si>
    <t>1.3.3.11.06</t>
  </si>
  <si>
    <t>R.B. R.F. SGP - Salud-Salud pública</t>
  </si>
  <si>
    <t>NO* 2-370101</t>
  </si>
  <si>
    <t>NO* 2.3.7.01.01</t>
  </si>
  <si>
    <t>Cesantías definitivas</t>
  </si>
  <si>
    <t>1.3.3.11.06.01</t>
  </si>
  <si>
    <t xml:space="preserve">R.B PSA - Pago Servicios Ambientales </t>
  </si>
  <si>
    <t>2-370101001</t>
  </si>
  <si>
    <t>2.3.7.01.01.001</t>
  </si>
  <si>
    <t>Cesantias Definitivas  Docentes SSF</t>
  </si>
  <si>
    <t>1.3.3.11.06.02</t>
  </si>
  <si>
    <t xml:space="preserve">R.B. Donación empleados  para seguridad alimentaria-covid -19 </t>
  </si>
  <si>
    <t>2-370101002</t>
  </si>
  <si>
    <t>2.3.7.01.01.002</t>
  </si>
  <si>
    <t>Cesantias Definitivas  Directivo Docentes SSF</t>
  </si>
  <si>
    <t>1.3.3.11.07.01</t>
  </si>
  <si>
    <t xml:space="preserve">R.B. CUR 051/17 EMCALI S.S.F                    </t>
  </si>
  <si>
    <t>2-370101003</t>
  </si>
  <si>
    <t>2.3.7.01.01.003</t>
  </si>
  <si>
    <t xml:space="preserve">Cesantias Definitivas  Administrativos </t>
  </si>
  <si>
    <t>1.3.3.11.07.02</t>
  </si>
  <si>
    <t>R.B. CUR 016/18EMCALI S.S.F</t>
  </si>
  <si>
    <t>2-370101004</t>
  </si>
  <si>
    <t>2.3.7.01.01.004</t>
  </si>
  <si>
    <t>Cesantias Definitivas  Movilidad</t>
  </si>
  <si>
    <t>1.3.3.11.07.03</t>
  </si>
  <si>
    <t xml:space="preserve">R.B. CUR 625/19 S.S.F, Recursos Emcali - Conpes 3858/16 </t>
  </si>
  <si>
    <t>NO* 2-370102</t>
  </si>
  <si>
    <t>NO* 2.3.7.01.02</t>
  </si>
  <si>
    <t>Cesantías parciales</t>
  </si>
  <si>
    <t>1.3.3.11.07.04</t>
  </si>
  <si>
    <t xml:space="preserve">R.B. CUR 626/19 S.S.F ,  Recursos Emcali - Conpes 3858/16 </t>
  </si>
  <si>
    <t>2-370102001</t>
  </si>
  <si>
    <t>2.3.7.01.02.001</t>
  </si>
  <si>
    <t>Cesantias Parciales  Docentes SSF</t>
  </si>
  <si>
    <t>1.3.3.11.07.05</t>
  </si>
  <si>
    <t xml:space="preserve">R.B. CUR 627/19 S.S.F,  Recursos Emcali - Conpes 3858/16 </t>
  </si>
  <si>
    <t>2-370102002</t>
  </si>
  <si>
    <t>2.3.7.01.02.002</t>
  </si>
  <si>
    <t>Cesantias Parciales  Directivo Docentes SSF</t>
  </si>
  <si>
    <t>1.3.3.11.07.06</t>
  </si>
  <si>
    <t xml:space="preserve">R.B. CUR 880/19 S.S.F, Recursos Emcali - Conpes 3858/16 </t>
  </si>
  <si>
    <t>2-370102003</t>
  </si>
  <si>
    <t>2.3.7.01.02.003</t>
  </si>
  <si>
    <t xml:space="preserve">Cesantias Parciales  Administrativos </t>
  </si>
  <si>
    <t>1.3.3.11.07.07</t>
  </si>
  <si>
    <t>R.B. CUR 881/19 S.S.F,  Recursos Emcali - Conpes 3858/16</t>
  </si>
  <si>
    <t>2-370102004</t>
  </si>
  <si>
    <t>2.3.7.01.02.004</t>
  </si>
  <si>
    <t>Cesantias Parciales  Movilidad</t>
  </si>
  <si>
    <t>1.3.3.11.07.08</t>
  </si>
  <si>
    <t>R.B.CUR 882/19 S.S.F,  recursos emcali - conpes 3858/16</t>
  </si>
  <si>
    <t>NO* 2-3705</t>
  </si>
  <si>
    <t>NO* 2.3.7.05</t>
  </si>
  <si>
    <t>Programas de saneamiento fiscal y financiero</t>
  </si>
  <si>
    <t>1.3.3.11.07.09</t>
  </si>
  <si>
    <t>R.B. DPS - ALAMEDA</t>
  </si>
  <si>
    <t>2-370502</t>
  </si>
  <si>
    <t>2.3.7.05.02</t>
  </si>
  <si>
    <t>Pago de indemnizaciones originadas en programas de saneamiento fiscal y financiero</t>
  </si>
  <si>
    <t>1.3.3.11.07.10</t>
  </si>
  <si>
    <t>R.B. CUR 040/17 Emcali SSF</t>
  </si>
  <si>
    <t>2-370503</t>
  </si>
  <si>
    <t>2.3.7.05.03</t>
  </si>
  <si>
    <t>Pago de déficit fiscal, de pasivo laboral y prestacional en programas de saneamiento fiscal y financiero</t>
  </si>
  <si>
    <t>1.3.3.11.08.01</t>
  </si>
  <si>
    <t>R.B. R.F. S.G.P. Propósito General-Otros Sectores</t>
  </si>
  <si>
    <t>NO* 2-3706</t>
  </si>
  <si>
    <t>NO* 2.3.7.06</t>
  </si>
  <si>
    <t>Financiación de déficit fiscal</t>
  </si>
  <si>
    <t>1.3.3.11.08.02</t>
  </si>
  <si>
    <t>R.B. R.F. S.G.P.  Propósito General-Deporte</t>
  </si>
  <si>
    <t>2-370601</t>
  </si>
  <si>
    <t>2.3.7.06.01</t>
  </si>
  <si>
    <t>1.3.3.11.08.03</t>
  </si>
  <si>
    <t>R.B. R..F. S.G.P.  Propósito General-Cultura</t>
  </si>
  <si>
    <t>2-370602</t>
  </si>
  <si>
    <t>2.3.7.06.02</t>
  </si>
  <si>
    <t>1.3.3.11.08.04</t>
  </si>
  <si>
    <t xml:space="preserve">R.B Convenio COID1267/20 Mindeporte </t>
  </si>
  <si>
    <t>2-370603</t>
  </si>
  <si>
    <t>2.3.7.06.03</t>
  </si>
  <si>
    <t>1.3.3.11.08.05</t>
  </si>
  <si>
    <t>R.B Resolución 3241/2018 (Premio Nal. De Bibliotecas Públicas "Daniel Samper Ortega")</t>
  </si>
  <si>
    <t>2-370604</t>
  </si>
  <si>
    <t>2.3.7.06.04</t>
  </si>
  <si>
    <t>Transferencias de capital</t>
  </si>
  <si>
    <t>1.3.3.11.08.06</t>
  </si>
  <si>
    <t>R.B. Fund for cities of services</t>
  </si>
  <si>
    <t>2-370605</t>
  </si>
  <si>
    <t>2.3.7.06.05</t>
  </si>
  <si>
    <t>Adquisición de activos financieros</t>
  </si>
  <si>
    <t>1.3.3.11.08.07</t>
  </si>
  <si>
    <t>R.B.Resolución 1585/21 2da. Versión Premio Nacional de Biblioteca "Daniel Samper Ortega" 2021</t>
  </si>
  <si>
    <t>2-370606</t>
  </si>
  <si>
    <t>2.3.7.06.06</t>
  </si>
  <si>
    <t>Gastos por tributos, tasas, derechos, multas, sanciones e intereses de mora</t>
  </si>
  <si>
    <t>1.3.3.11.09</t>
  </si>
  <si>
    <t>R.B. R.F. SGP - Asignación Especial-Programas de alimentación escolar</t>
  </si>
  <si>
    <t>2-370607</t>
  </si>
  <si>
    <t>2.3.7.06.07</t>
  </si>
  <si>
    <t>Gastos de Comercialización y Producción</t>
  </si>
  <si>
    <t>1.3.3.11.09.01</t>
  </si>
  <si>
    <t>R.B. Recuperación de cartera capital  - préstamos - Fondo Solidario y de Oportunidades</t>
  </si>
  <si>
    <t>NO* 2-38</t>
  </si>
  <si>
    <t>NO* 2.3.8</t>
  </si>
  <si>
    <t>Gastos por tributos, tasas, contribuciones, multas, sanciones e intereses de mora</t>
  </si>
  <si>
    <t>1.3.3.11.09.02</t>
  </si>
  <si>
    <t>R.B. Recuperación de cartera Intereses  - préstamos - Fondo Solidario y de Oportunidades</t>
  </si>
  <si>
    <t>NO* 2-3801</t>
  </si>
  <si>
    <t>NO* 2.3.8.01</t>
  </si>
  <si>
    <t>Impuestos</t>
  </si>
  <si>
    <t>1.3.3.11.09.03</t>
  </si>
  <si>
    <t>R.B. Fondo Solidario y de Oportunidades</t>
  </si>
  <si>
    <t>2-380109</t>
  </si>
  <si>
    <t>2.3.8.01.09</t>
  </si>
  <si>
    <t>Impuesto nacional al consumo</t>
  </si>
  <si>
    <t>1.3.3.11.10.01</t>
  </si>
  <si>
    <t>R.B. Retiros Fonpet-Para el pago de obligaciones pensionales corrientes</t>
  </si>
  <si>
    <t>2-380110</t>
  </si>
  <si>
    <t>2.3.8.01.10</t>
  </si>
  <si>
    <t>Impuesto de remate y adjudicaciones</t>
  </si>
  <si>
    <t>1.3.3.11.10.02</t>
  </si>
  <si>
    <t xml:space="preserve">R.B. Retiros FONPET Educacion excedentes </t>
  </si>
  <si>
    <t>2-380113</t>
  </si>
  <si>
    <t>2.3.8.01.13</t>
  </si>
  <si>
    <t>Impuesto sobre aduanas y recargos</t>
  </si>
  <si>
    <t>1.3.3.11.11</t>
  </si>
  <si>
    <t>R.B. Reintegros y otros recursos no apropiados - Libre destinación</t>
  </si>
  <si>
    <t>2-380114</t>
  </si>
  <si>
    <t>2.3.8.01.14</t>
  </si>
  <si>
    <t>Gravamen a los movimientos financieros</t>
  </si>
  <si>
    <t>1.3.3.11.11.01</t>
  </si>
  <si>
    <t>R.B. Reintegro aportes Salud, ARL SGP Educacion</t>
  </si>
  <si>
    <t>2-380151</t>
  </si>
  <si>
    <t>2.3.8.01.51</t>
  </si>
  <si>
    <t>Impuesto sobre vehículos automotores</t>
  </si>
  <si>
    <t>1.3.3.11.11.02</t>
  </si>
  <si>
    <t>R.B. R.F.  SGP - Asignación-Atención integral de la primera infancia-Educación</t>
  </si>
  <si>
    <t>2-380152</t>
  </si>
  <si>
    <t>2.3.8.01.52</t>
  </si>
  <si>
    <t>Impuesto predial unificado</t>
  </si>
  <si>
    <t>1.3.3.11.11.03</t>
  </si>
  <si>
    <t>R.B. Reintegros S.G.P. Sector Educación-Prestación Servicios</t>
  </si>
  <si>
    <t>2-380199</t>
  </si>
  <si>
    <t>2.3.8.01.99</t>
  </si>
  <si>
    <t>Impuestos a favor de gobiernos extranjeros</t>
  </si>
  <si>
    <t>1.3.3.11.11.04</t>
  </si>
  <si>
    <t>R.B. Reintegros S.G.P. Sector Educación-Calidad</t>
  </si>
  <si>
    <t>2-3802</t>
  </si>
  <si>
    <t>2.3.8.02</t>
  </si>
  <si>
    <t>Estampillas</t>
  </si>
  <si>
    <t>1.3.3.11.11.05</t>
  </si>
  <si>
    <t>R.B. Reintegros SGP Agua Potable</t>
  </si>
  <si>
    <t>2-3803</t>
  </si>
  <si>
    <t>2.3.8.03</t>
  </si>
  <si>
    <t>Tasas y derechos administrativos</t>
  </si>
  <si>
    <t>1.3.3.11.11.06</t>
  </si>
  <si>
    <t>R.B. SGP Restitución Agua Potable y Saneamiento Básico</t>
  </si>
  <si>
    <t>2-380301</t>
  </si>
  <si>
    <t>2.3.8.03.01</t>
  </si>
  <si>
    <t>Tasa Superintendencia Nacional de Salud por acciones de IVC Territorial</t>
  </si>
  <si>
    <t>1.3.3.11.11.07</t>
  </si>
  <si>
    <t>R.B. Reintegros Estampilla Prodesarrollo Urbano ( 5% capital semilla)</t>
  </si>
  <si>
    <t>2-380302</t>
  </si>
  <si>
    <t>2.3.8.03.02</t>
  </si>
  <si>
    <t xml:space="preserve">Tasa de Seguridad y Convivencia-Gobernacion del Valle </t>
  </si>
  <si>
    <t>1.3.3.11.11.08</t>
  </si>
  <si>
    <t>R.B. Reintegros Estampilla Prodesarrollo Urbano  (10% Equidad de Genero)</t>
  </si>
  <si>
    <t>2-380303</t>
  </si>
  <si>
    <t>2.3.8.03.03</t>
  </si>
  <si>
    <t>Tasas y derechos de registro</t>
  </si>
  <si>
    <t>1.3.3.11.11.09</t>
  </si>
  <si>
    <t>R.B. Reintegros aportes salud, ARL-SGP Salud</t>
  </si>
  <si>
    <t>NO* 2-3804</t>
  </si>
  <si>
    <t>NO* 2.3.8.04</t>
  </si>
  <si>
    <t>Contribuciones</t>
  </si>
  <si>
    <t>1.3.3.11.11.10</t>
  </si>
  <si>
    <t>R.B. Reintegros aportes salud, ARL- Infracciones de tránsito</t>
  </si>
  <si>
    <t>2-380401</t>
  </si>
  <si>
    <t>2.3.8.04.01</t>
  </si>
  <si>
    <t>Cuota de fiscalización y auditaje</t>
  </si>
  <si>
    <t>1.3.3.11.11.11</t>
  </si>
  <si>
    <t>R.B. Reintegros SGP Propósito General-Otros Sectores</t>
  </si>
  <si>
    <t>2-380402</t>
  </si>
  <si>
    <t>2.3.8.04.02</t>
  </si>
  <si>
    <t>Contribución - Superintendencia Financiera de Colombia</t>
  </si>
  <si>
    <t>1.3.3.11.11.14</t>
  </si>
  <si>
    <t>2-380403</t>
  </si>
  <si>
    <t>2.3.8.04.03</t>
  </si>
  <si>
    <t>Contribución de valorización</t>
  </si>
  <si>
    <t>1.3.3.11.13</t>
  </si>
  <si>
    <t>R.B. R.F. SGP - Agua potable y saneamiento básico</t>
  </si>
  <si>
    <t>2-380404</t>
  </si>
  <si>
    <t>2.3.8.04.04</t>
  </si>
  <si>
    <t>Contribución sector eléctrico</t>
  </si>
  <si>
    <t>1.3.3.12.01.01</t>
  </si>
  <si>
    <t>R.B. R.F.  Tasa prodeporte</t>
  </si>
  <si>
    <t>NO* 2-3805</t>
  </si>
  <si>
    <t>NO* 2.3.8.05</t>
  </si>
  <si>
    <t>Multas, sanciones e intereses de mora</t>
  </si>
  <si>
    <t>1.3.3.12.02.01</t>
  </si>
  <si>
    <t>R.B. R.F. Coljuegos 25%</t>
  </si>
  <si>
    <t>NO* 2-380501</t>
  </si>
  <si>
    <t>NO* 2.3.8.05.01</t>
  </si>
  <si>
    <t>Multas y sanciones</t>
  </si>
  <si>
    <t>1.3.3.12.05.01</t>
  </si>
  <si>
    <t xml:space="preserve">R.B. R.F. ICLD </t>
  </si>
  <si>
    <t>2-380501001</t>
  </si>
  <si>
    <t>2.3.8.05.01.001</t>
  </si>
  <si>
    <t>Multas Superintendencias</t>
  </si>
  <si>
    <t>1.3.3.12.05.02</t>
  </si>
  <si>
    <t>R.B. R.F. Zonas verdes adquisicion terrenos</t>
  </si>
  <si>
    <t>1.3.3.12.05.03</t>
  </si>
  <si>
    <t>R.B. R.F. C.M.O.Gastos Salud e Inv.</t>
  </si>
  <si>
    <t>1.3.3.12.05.04</t>
  </si>
  <si>
    <t>R.B. R.F. Impuesto de Alumbrado Público EMCALI y Otros Comercializadores</t>
  </si>
  <si>
    <t>1.3.3.12.05.05</t>
  </si>
  <si>
    <t>R.B. R.F. alumb  EMCALI  (10% navideño)</t>
  </si>
  <si>
    <t>1.3.3.12.05.06</t>
  </si>
  <si>
    <t>R.B. R.F. Expedición de Licencias de funcionamiento de establecimientos educativos para el trabajo y el desarrollo humano</t>
  </si>
  <si>
    <t>1.3.3.12.05.07</t>
  </si>
  <si>
    <t>R.B. R.F. Aportes urbanísticos por mayor edificabilidad</t>
  </si>
  <si>
    <t>1.3.3.12.05.08</t>
  </si>
  <si>
    <t>R.B. R.F. C.M. Fondo GRED</t>
  </si>
  <si>
    <t>1.3.3.12.05.09</t>
  </si>
  <si>
    <t>R.B. R.F. Impuesto de Alumbrado Público Liquidación Directa</t>
  </si>
  <si>
    <t>1.3.3.12.05.10</t>
  </si>
  <si>
    <t>R.B. R.F. Fondo de Promoción de la Movilidad Sostenible</t>
  </si>
  <si>
    <t>1.3.3.12.05.11</t>
  </si>
  <si>
    <t>R.B. R.F. Derechos de Tránsito en Áreas Restringidas o de Alta Congestión</t>
  </si>
  <si>
    <t>1.3.3.12.05.12</t>
  </si>
  <si>
    <t xml:space="preserve">R.B. R.F. Cursos de Conducción Escuela de Enseñanzas </t>
  </si>
  <si>
    <t>1.3.3.12.05.13</t>
  </si>
  <si>
    <t>R.B. R.F.CNPyC 45% Dec 1284/17</t>
  </si>
  <si>
    <t>1.3.3.12.05.14</t>
  </si>
  <si>
    <t>R.B. R.F.CNPyC 40% ley1801/16</t>
  </si>
  <si>
    <t>1.3.3.12.05.15</t>
  </si>
  <si>
    <t>R.B. R.F.CNPyC 15% Dec 1284/17</t>
  </si>
  <si>
    <t>1.3.3.12.05.16</t>
  </si>
  <si>
    <t>R.B. R.F. Recursos Convenio Municipio CDAV</t>
  </si>
  <si>
    <t>1.3.3.12.05.17</t>
  </si>
  <si>
    <t>R.B. R. F. Participación en la Plusvalía</t>
  </si>
  <si>
    <t>1.3.3.12.05.18</t>
  </si>
  <si>
    <t>R.B. R.F. Impuesto de espectáculos públicos nacional con destino al deporte</t>
  </si>
  <si>
    <t>1.3.3.12.05.19</t>
  </si>
  <si>
    <t>R.B. R.F. Estampilla Prodesarrollo Urbano</t>
  </si>
  <si>
    <t>1.3.3.12.05.20</t>
  </si>
  <si>
    <t>R.B. R.F. Garajes Establecimiento Uso Público</t>
  </si>
  <si>
    <t>1.3.3.12.05.21</t>
  </si>
  <si>
    <t>R.B. R.F. Explotacion Economica del Estacionamiento en via Pública</t>
  </si>
  <si>
    <t>1.3.3.12.05.22</t>
  </si>
  <si>
    <t>R.B. R.F. Estampilla para el bienestar del Adulto Mayor</t>
  </si>
  <si>
    <t>1.3.3.12.05.23</t>
  </si>
  <si>
    <t>R.B. R.F. Participación de la Contribución Parafiscal Cultural</t>
  </si>
  <si>
    <t>1.3.3.12.05.25</t>
  </si>
  <si>
    <t>R.B. R.F. Conv Mpio Univalle Estadio</t>
  </si>
  <si>
    <t>1.3.3.12.05.26</t>
  </si>
  <si>
    <t>R.B. R.F. Sobretasa Gasol. Malla vial</t>
  </si>
  <si>
    <t>1.3.3.12.05.27</t>
  </si>
  <si>
    <t>R.B. R.F. Infracciones de transito ley 769-02</t>
  </si>
  <si>
    <t>1.3.3.12.05.28</t>
  </si>
  <si>
    <t>R.B. R.F. Estampilla procultura</t>
  </si>
  <si>
    <t>1.3.3.12.05.29</t>
  </si>
  <si>
    <t>R.B. R.F. Contribución y recargos valorización</t>
  </si>
  <si>
    <t>1.3.3.12.05.30</t>
  </si>
  <si>
    <t>R.B. R.F. Alumbrado público</t>
  </si>
  <si>
    <t>1.3.3.12.05.31</t>
  </si>
  <si>
    <t>R.B. R.F. Concurso Económico - Estratificación</t>
  </si>
  <si>
    <t>1.3.3.12.05.32</t>
  </si>
  <si>
    <t>R.B. R.F. Sobretasa de solidaridad servicios públicos acueducto, aseo y alcantarillado</t>
  </si>
  <si>
    <t>1.3.3.12.05.33</t>
  </si>
  <si>
    <t>R.B. R.F. Contribución Sector Eléctrico</t>
  </si>
  <si>
    <t>1.3.3.12.05.34</t>
  </si>
  <si>
    <t>R.B. R.F. Sobretasa Gasolina S.I.T.M.</t>
  </si>
  <si>
    <t>1.3.3.12.05.35</t>
  </si>
  <si>
    <t>R.B. R.F. Tasa por utilización de aguas subterránea y superficiales</t>
  </si>
  <si>
    <t>1.3.3.12.05.36</t>
  </si>
  <si>
    <t>R.B. R.F. Tasa retributiva</t>
  </si>
  <si>
    <t>1.3.3.12.05.37</t>
  </si>
  <si>
    <t>R.B. R.F. Impuesto de Circulación y Tránsito Sobre Vehículos de Servicio Público - S.I.T.MIO</t>
  </si>
  <si>
    <t>1.3.3.12.05.38</t>
  </si>
  <si>
    <t>R.B. R.F Venta servicios Salud-Zoonosis</t>
  </si>
  <si>
    <t>1.3.3.12.05.39</t>
  </si>
  <si>
    <t>1.3.3.12.05.40</t>
  </si>
  <si>
    <t>R.B. R.F. Sobretasa Bomberil</t>
  </si>
  <si>
    <t>1.3.3.12.05.41</t>
  </si>
  <si>
    <t>R.B. R.F. Contribución sobre Contratos de Obra Pública</t>
  </si>
  <si>
    <t>1.3.3.12.05.42</t>
  </si>
  <si>
    <t>R.B. R.F. Impuesto de Circulación y Tránsito Sobre Vehículos de Servicio Público - Tradicional</t>
  </si>
  <si>
    <t>1.3.3.12.05.43</t>
  </si>
  <si>
    <t>R.B. R.F Otros derechos de Tránsito</t>
  </si>
  <si>
    <t>1.3.3.12.05.44</t>
  </si>
  <si>
    <t>R.B. R.F Participación del impuesto sobre vehículos automotores</t>
  </si>
  <si>
    <t>1.3.3.12.05.45</t>
  </si>
  <si>
    <t>R.B. Incentivo al Aprovechamiento y Tratamiento de Residuos Sólidos</t>
  </si>
  <si>
    <t>1.3.3.12.05.46</t>
  </si>
  <si>
    <t>R.B. R.F. Reintegros SGP Agua Potable</t>
  </si>
  <si>
    <t>1.3.3.12.05.47</t>
  </si>
  <si>
    <t xml:space="preserve">R.B. R.F. Convenio 077-21 CVC-DAGMA </t>
  </si>
  <si>
    <t>1.3.3.12.05.48</t>
  </si>
  <si>
    <t>R.B. R.F. SGP Restitución Agua Potable y Saneamiento Básico</t>
  </si>
  <si>
    <t>1.3.3.12.05.49</t>
  </si>
  <si>
    <t>R.B R.F. Reintegro Proyecto Desarrollo Social</t>
  </si>
  <si>
    <t>1.3.3.12.05.50</t>
  </si>
  <si>
    <t xml:space="preserve">R.B R.F. Resolución 3455/17 </t>
  </si>
  <si>
    <t>1.3.3.12.05.51</t>
  </si>
  <si>
    <t xml:space="preserve">R.B R.F. Retiros FONPET </t>
  </si>
  <si>
    <t>1.3.3.12.05.52</t>
  </si>
  <si>
    <t>R.B R.F. FONPET Educación excedentes</t>
  </si>
  <si>
    <t>1.3.3.12.05.53</t>
  </si>
  <si>
    <t>R.B. R.F Crédito Banca Privada</t>
  </si>
  <si>
    <t>1.3.3.12.05.54</t>
  </si>
  <si>
    <t>RB RF CUR 153/16 EMCALI Sin Situación de Fondos</t>
  </si>
  <si>
    <t>1.3.3.12.05.55</t>
  </si>
  <si>
    <t>RB RF CUR 040/17 EMCALI Sin Situación de Fondos</t>
  </si>
  <si>
    <t>1.3.3.12.05.56</t>
  </si>
  <si>
    <t>RB RF CUR 051/17 EMCALI Sin Situación de Fondos</t>
  </si>
  <si>
    <t>1.3.3.12.05.57</t>
  </si>
  <si>
    <t>RB RF CUR 016/18 EMCALI Sin Situación de Fondos</t>
  </si>
  <si>
    <t>1.3.3.12.05.58</t>
  </si>
  <si>
    <t>RB RF CUR 012/18 EMCALI Sin Situación de Fondos</t>
  </si>
  <si>
    <t>1.3.3.12.05.59</t>
  </si>
  <si>
    <t>RB RF CUR 625/19 EMCALI Sin Situación de Fondos</t>
  </si>
  <si>
    <t>1.3.3.12.05.60</t>
  </si>
  <si>
    <t>RB RF CUR 626/19 EMCALI Sin Situación de Fondos</t>
  </si>
  <si>
    <t>1.3.3.12.05.61</t>
  </si>
  <si>
    <t>RB RF CUR 627/19 EMCALI Sin Situación de Fondos</t>
  </si>
  <si>
    <t>1.3.3.12.05.62</t>
  </si>
  <si>
    <t>R.B. R.F. CNSCC 30% Ley 2197/22</t>
  </si>
  <si>
    <t>1.3.3.12.05.63</t>
  </si>
  <si>
    <t>R.B. R.F. CNSCC Transferencia Policía Medidas Correctivas 15%  Ley 2197/22</t>
  </si>
  <si>
    <t>1.3.3.12.05.64</t>
  </si>
  <si>
    <t>R.B. R.F. CNSCC Transferencia Policía Vigilancia 15% Ley 2197/22</t>
  </si>
  <si>
    <t>1.3.3.12.05.65</t>
  </si>
  <si>
    <t>R.B. R.F. CNSCC 25% Ley 2197/22</t>
  </si>
  <si>
    <t>1.3.3.12.05.66</t>
  </si>
  <si>
    <t>R.B. R.F. CNSCC Transferencia Ministerio 15% Ley 2197/22</t>
  </si>
  <si>
    <t>1.3.3.12.05.68</t>
  </si>
  <si>
    <t>RB.RF. ImpuestoTelefoníaUrbana</t>
  </si>
  <si>
    <t>1.3.3.12.05.69</t>
  </si>
  <si>
    <t>R.B. R.F. Impuesto al Cigarrillo Ley 1289/2009</t>
  </si>
  <si>
    <t>1.3.3.12.05.70</t>
  </si>
  <si>
    <t>R.B. R.F. Venta de bienes y servicios-Concesión amoblamiento urbano-intervent.</t>
  </si>
  <si>
    <t>1.3.3.12.05.72</t>
  </si>
  <si>
    <t>R.B. R.F. Programas de alimentación escolar-PAE 2018</t>
  </si>
  <si>
    <t>1.3.3.12.05.73</t>
  </si>
  <si>
    <t>R.B. R.F. Programas de alimentación escolar-PAE 2019</t>
  </si>
  <si>
    <t>1.3.3.12.05.74</t>
  </si>
  <si>
    <t>R.B. R.F. Programas de alimentación escolar-PAE 2020</t>
  </si>
  <si>
    <t>1.3.3.12.05.75</t>
  </si>
  <si>
    <t>R.B. R.F. Programas de alimentación escolar-PAE 2021</t>
  </si>
  <si>
    <t>1.3.3.12.05.76</t>
  </si>
  <si>
    <t>R.B. R.F. Fondo de Mitigación de Emergencias "FOME"</t>
  </si>
  <si>
    <t>1.3.3.12.05.77</t>
  </si>
  <si>
    <t>R.B. R.F. Cuotas de Auditaje</t>
  </si>
  <si>
    <t>1.3.3.12.05.78</t>
  </si>
  <si>
    <t>R.B. R.F. Venta de bienes y servicios-Valorización</t>
  </si>
  <si>
    <t>1.3.3.12.05.79</t>
  </si>
  <si>
    <t xml:space="preserve">R.B. R.F. ICLD Cuenta Maestra - AE  </t>
  </si>
  <si>
    <t>1.3.3.12.05.80</t>
  </si>
  <si>
    <t>R.B. R.F. Fondo Contingencias-Fiducia</t>
  </si>
  <si>
    <t>1.3.3.12.05.81</t>
  </si>
  <si>
    <t>R.B. R.F. Aportes Nación Alimentación Escolar-MEN</t>
  </si>
  <si>
    <t>1.3.3.12.05.82</t>
  </si>
  <si>
    <t>R.B. R.F. Disposición de activos</t>
  </si>
  <si>
    <t>1.3.3.12.05.83</t>
  </si>
  <si>
    <t>R.B. R.F. Disposición de activos-Fonpet</t>
  </si>
  <si>
    <t>1.3.3.12.05.84</t>
  </si>
  <si>
    <t xml:space="preserve">R.B. R.F. Multa Violencia Intrafamiliar </t>
  </si>
  <si>
    <t>1.3.3.12.05.85</t>
  </si>
  <si>
    <t>R.B. R.F. Fund for cities of services</t>
  </si>
  <si>
    <t>1.3.3.12.05.86</t>
  </si>
  <si>
    <t>R.B R.F. Reintegros compra predios y otros</t>
  </si>
  <si>
    <t>1.3.3.12.05.87</t>
  </si>
  <si>
    <t>R.B. R.F. Contribución fondo especial de intervenidas</t>
  </si>
  <si>
    <t>1.3.3.12.05.88</t>
  </si>
  <si>
    <t>R.B.R.F. Donación Empleados para seguridad alimentaria covid-19</t>
  </si>
  <si>
    <t>1.3.3.12.05.89</t>
  </si>
  <si>
    <t>R.B.R.F. Fondo Territorial de Pensiones</t>
  </si>
  <si>
    <t>1.3.3.12.05.90</t>
  </si>
  <si>
    <t>R.B. R.F. PSA - Pago Servicios Ambientales</t>
  </si>
  <si>
    <t>1.3.3.12.05.92</t>
  </si>
  <si>
    <t>R.B. R.F. Recuperación de cartera - préstamos -Fondo Solidario y de Oportunidades</t>
  </si>
  <si>
    <t>1.3.3.12.05.93</t>
  </si>
  <si>
    <t>R.B R.F. Venta de Activos</t>
  </si>
  <si>
    <t>1.3.3.2.00.01</t>
  </si>
  <si>
    <t>1.3.3.2.00.04</t>
  </si>
  <si>
    <t>1.3.3.2.00.06</t>
  </si>
  <si>
    <t>1.3.3.2.00.08</t>
  </si>
  <si>
    <t>1.3.3.2.00.10</t>
  </si>
  <si>
    <t>1.3.3.2.00.17</t>
  </si>
  <si>
    <t>1.3.3.2.00.18</t>
  </si>
  <si>
    <t>R.B. Sobretasa Gasolina 97% (15%) S.I.T.M.</t>
  </si>
  <si>
    <t>1.3.3.2.00.20</t>
  </si>
  <si>
    <t>1.3.3.2.00.21</t>
  </si>
  <si>
    <t>1.3.3.2.00.22</t>
  </si>
  <si>
    <t>R.B. ICLD Cuentas maestras sector educación A.E.</t>
  </si>
  <si>
    <t>1.3.3.2.00.23</t>
  </si>
  <si>
    <t>1.3.3.2.00.24</t>
  </si>
  <si>
    <t>1.3.3.2.00.25</t>
  </si>
  <si>
    <t>1.3.3.2.00.26</t>
  </si>
  <si>
    <t>R.B. C.M. Fondo GRED (Cuentas Maestras Fondo GRED)</t>
  </si>
  <si>
    <t>1.3.3.2.00.27</t>
  </si>
  <si>
    <t>R.B. Contribución por el servicio de parqueadero o de estacionamiento en vía</t>
  </si>
  <si>
    <t>1.3.3.2.01</t>
  </si>
  <si>
    <t>R.B. Contribución sobre contratos de obra pública</t>
  </si>
  <si>
    <t>1.3.3.2.02.01</t>
  </si>
  <si>
    <t>R.B. Concurso Económico - Estratificación</t>
  </si>
  <si>
    <t>1.3.3.2.02.02</t>
  </si>
  <si>
    <t>R.B. Contribución Sector Eléctrico</t>
  </si>
  <si>
    <t>1.3.3.2.02.03</t>
  </si>
  <si>
    <t>R.B. Cuotas de auditaje</t>
  </si>
  <si>
    <t>1.3.3.2.03</t>
  </si>
  <si>
    <t>R.B. Tasas retributivas</t>
  </si>
  <si>
    <t>1.3.3.2.05.01</t>
  </si>
  <si>
    <t>1.3.3.2.05.02</t>
  </si>
  <si>
    <t>R.B. Derechos de Tránsito en Areas Restringidas o de Alta Congestión</t>
  </si>
  <si>
    <t>1.3.3.2.05.03</t>
  </si>
  <si>
    <t>1.3.3.2.05.04</t>
  </si>
  <si>
    <t>R.B. Zonas verdes adquisicion terrenos</t>
  </si>
  <si>
    <t>1.3.3.2.05.05</t>
  </si>
  <si>
    <t>R.B. Tasa por utilización de aguas subterránea y superficiales</t>
  </si>
  <si>
    <t>1.3.3.2.06.01</t>
  </si>
  <si>
    <t>R.B. CNPyC 45% Dec 1284/17</t>
  </si>
  <si>
    <t>1.3.3.2.06.02</t>
  </si>
  <si>
    <t>R.B. CNPyC 15% Dec 1284/1</t>
  </si>
  <si>
    <t>1.3.3.2.06.03</t>
  </si>
  <si>
    <t>R.B. CNPyC 40% ley1801/16</t>
  </si>
  <si>
    <t>1.3.3.2.06.04</t>
  </si>
  <si>
    <t>R.B.CNSCC 30% Ley 2197/22</t>
  </si>
  <si>
    <t>1.3.3.2.06.05</t>
  </si>
  <si>
    <t>R.B.CNSCC Transferencia Policía Medidas Correctivas 15% Ley 2197/22</t>
  </si>
  <si>
    <t>1.3.3.2.06.06</t>
  </si>
  <si>
    <t>R.B.CNSCC Transferencia Policía Vigilancia 15% Ley 2197/22</t>
  </si>
  <si>
    <t>1.3.3.2.06.07</t>
  </si>
  <si>
    <t>R.B.CNSCC 25% Ley 2197/22</t>
  </si>
  <si>
    <t>1.3.3.2.06.08</t>
  </si>
  <si>
    <t>R.B.CNSCC Transferencia Ministerio 15% Ley 2197/22</t>
  </si>
  <si>
    <t>1.3.3.2.07.01</t>
  </si>
  <si>
    <t>R.B. infracciones de transito ley 769-02</t>
  </si>
  <si>
    <t>1.3.3.2.07.02</t>
  </si>
  <si>
    <t xml:space="preserve">R.B. Multa Violencia Intrafamiliar </t>
  </si>
  <si>
    <t>1.3.3.2.09.01</t>
  </si>
  <si>
    <t>R.B. Venta servicios Salud-Zoonosis</t>
  </si>
  <si>
    <t>1.3.3.2.09.02</t>
  </si>
  <si>
    <t xml:space="preserve">R.B. Cursos de Conducción Escuela de Enseñanzas </t>
  </si>
  <si>
    <t>1.3.3.2.09.03</t>
  </si>
  <si>
    <t>R.B. Arrendamiento Escenarios Deportivos (Conv Municipio-Univalle)</t>
  </si>
  <si>
    <t>1.3.3.2.09.04</t>
  </si>
  <si>
    <t>R.B. Venta de bienes y servicios-Concesión amoblamiento urbano-intervent.</t>
  </si>
  <si>
    <t>1.3.3.2.09.05</t>
  </si>
  <si>
    <t>R.B. Venta de bienes y servicios-Valorización</t>
  </si>
  <si>
    <t>1.3.3.2.09.06</t>
  </si>
  <si>
    <t xml:space="preserve">R.B. Venta de Activos </t>
  </si>
  <si>
    <t>1.3.3.3.01</t>
  </si>
  <si>
    <t>1.3.3.3.01.01</t>
  </si>
  <si>
    <t>R.B. Participación de la Contribución Parafiscal Cultural</t>
  </si>
  <si>
    <t>1.3.3.3.03</t>
  </si>
  <si>
    <t>R.B. Aportes Nación Alimentación Escolar - MEN</t>
  </si>
  <si>
    <t>1.3.3.3.03.01</t>
  </si>
  <si>
    <t>1.3.3.3.03.02</t>
  </si>
  <si>
    <t>1.3.3.3.04.01</t>
  </si>
  <si>
    <t>R.B. Fondo de Mitigación de Emergencias "FOME"</t>
  </si>
  <si>
    <t>1.3.3.3.04.02</t>
  </si>
  <si>
    <t>R.B. Cuentas maestras sector salud</t>
  </si>
  <si>
    <t>1.3.3.3.04.03</t>
  </si>
  <si>
    <t>R.B. Convenio ICBF 7600608/21</t>
  </si>
  <si>
    <t>1.3.3.3.04.04</t>
  </si>
  <si>
    <t>R.B. Resolución 270/21 Tuberculosis</t>
  </si>
  <si>
    <t>1.3.3.3.04.05</t>
  </si>
  <si>
    <t>R.B. Impuesto al Cigarrillo Ley 1289/2009</t>
  </si>
  <si>
    <t>1.3.3.3.04.06</t>
  </si>
  <si>
    <t>R.B. Convenio ICBF 7600481/21</t>
  </si>
  <si>
    <t>1.3.3.3.04.07</t>
  </si>
  <si>
    <t>R.B. Convenio No.121/21 (Fondo Nacional Estupefacientes)</t>
  </si>
  <si>
    <t>1.3.3.3.04.08</t>
  </si>
  <si>
    <t>R.B. Resolución 506/20Tuberculosis</t>
  </si>
  <si>
    <t>1.3.3.3.04.09</t>
  </si>
  <si>
    <t>R.B. Convenio 3511/19 Petronio Álvarez</t>
  </si>
  <si>
    <t>1.3.3.3.04.10</t>
  </si>
  <si>
    <t xml:space="preserve">R.B. Resolución 1831/2021, Prevención y Atención en Salud Mental </t>
  </si>
  <si>
    <t>1.3.3.3.04.11</t>
  </si>
  <si>
    <t>R.B. Recursos PAE 2020</t>
  </si>
  <si>
    <t>1.3.3.3.04.14</t>
  </si>
  <si>
    <t>R.B. Convenio No.134/22 (Fondo Nacional Estupefacientes)</t>
  </si>
  <si>
    <t>1.3.3.3.07.01</t>
  </si>
  <si>
    <t>R.B. Coljuegos 25%</t>
  </si>
  <si>
    <t>1.3.3.3.07.02</t>
  </si>
  <si>
    <t>R.B. Coljuegos S.S.F. 75%</t>
  </si>
  <si>
    <t>1.3.3.3.07.03</t>
  </si>
  <si>
    <t xml:space="preserve">R.B. ADRES SSF (Régimen Subsidiado) </t>
  </si>
  <si>
    <t>1.3.3.3.07.04</t>
  </si>
  <si>
    <t>R.B. Particip. Dptal. Subsd. S.S.F</t>
  </si>
  <si>
    <t>1.3.3.3.08.01</t>
  </si>
  <si>
    <t>R.B. Cuotas partes pensionales</t>
  </si>
  <si>
    <t>1.3.3.3.12</t>
  </si>
  <si>
    <t>1.3.3.3.14.01</t>
  </si>
  <si>
    <t>1.3.3.3.14.02</t>
  </si>
  <si>
    <t>1.3.3.3.14.03</t>
  </si>
  <si>
    <t>R.B. Alumb Acdo 357 (10% navideño)</t>
  </si>
  <si>
    <t>1.3.3.3.14.04</t>
  </si>
  <si>
    <t>R.B. Impuesto de Alumbrado Público Liquidación Directa</t>
  </si>
  <si>
    <t>1.3.3.3.15</t>
  </si>
  <si>
    <t>1.3.3.3.17</t>
  </si>
  <si>
    <t>R.B. Impuesto de transporte por oleoductos y gasoductos</t>
  </si>
  <si>
    <t>1.3.3.3.18</t>
  </si>
  <si>
    <t>1.3.3.3.19.01</t>
  </si>
  <si>
    <t>1.3.3.3.19.02</t>
  </si>
  <si>
    <t>R.B. Tasa Prodeporte 90% Manifestaciones deportivas y recreativas</t>
  </si>
  <si>
    <t>1.3.3.3.20.01</t>
  </si>
  <si>
    <t xml:space="preserve">R.B. Estampilla Procultura </t>
  </si>
  <si>
    <t>1.3.3.3.20.02</t>
  </si>
  <si>
    <t>R.B. Estamp Pro-Cultura Fonpet</t>
  </si>
  <si>
    <t>1.3.3.3.20.03</t>
  </si>
  <si>
    <t>R.B. Estampilla Procultura Ley 397/97 (seguridad social de los gestores culturales 10%)</t>
  </si>
  <si>
    <t>1.3.3.3.20.04</t>
  </si>
  <si>
    <t>R.B. estampilla Procultura Ley 1379/2010 (Red Nacional de bibliotecas 10%)</t>
  </si>
  <si>
    <t>1.3.3.3.20.05</t>
  </si>
  <si>
    <t>R.B. Estampilla Procultura Acuerdo 232 (conservacion patrimonio cultural 5%)</t>
  </si>
  <si>
    <t>1.3.3.3.20.06</t>
  </si>
  <si>
    <t>R.B. Estampilla Procultura Acuerdo 0313 (fin inst popular de cultura 7% del 60%)</t>
  </si>
  <si>
    <t>1.3.3.3.20.07</t>
  </si>
  <si>
    <t xml:space="preserve">R.B. Estampilla Procultura Finan.InstUniv.IPC </t>
  </si>
  <si>
    <t>1.3.3.3.20.21</t>
  </si>
  <si>
    <t xml:space="preserve">R.B. Estampilla para el bienestar del Adulto Mayor, Vigencia Actual </t>
  </si>
  <si>
    <t>1.3.3.3.20.22</t>
  </si>
  <si>
    <t>1.3.3.3.20.41</t>
  </si>
  <si>
    <t>R.B. Estampillas Prodesarrollo Fonpet 20%</t>
  </si>
  <si>
    <t>1.3.3.3.20.42</t>
  </si>
  <si>
    <t>1.3.3.3.20.43</t>
  </si>
  <si>
    <t>1.3.3.3.20.44</t>
  </si>
  <si>
    <t>1.3.3.3.20.45</t>
  </si>
  <si>
    <t>1.3.3.3.20.46</t>
  </si>
  <si>
    <t>R.B. Estampilla Prodesarrollo10% Víctimas de Conflicto Armado</t>
  </si>
  <si>
    <t>1.3.3.3.20.47</t>
  </si>
  <si>
    <t>1.3.3.3.20.48</t>
  </si>
  <si>
    <t>1.3.3.3.20.49</t>
  </si>
  <si>
    <t>1.3.3.3.20.50</t>
  </si>
  <si>
    <t>1.3.3.3.20.51</t>
  </si>
  <si>
    <t>R.B. Estampilla Prodesarrollo Urbano (15% Primera  Infancia)  Artículo 27-Acuerdo0434 /17</t>
  </si>
  <si>
    <t>1.3.3.3.20.52</t>
  </si>
  <si>
    <t>R.B. Estampilla Prodesarrollo Urbano (30% Adulto Mayor)  Artículo 27-Acuerdo0434 /17</t>
  </si>
  <si>
    <t>1.3.3.3.20.53</t>
  </si>
  <si>
    <t>R.B. Estampilla Prodesarrollo Urbano (10% Atención Víctimas Conflicto Armado)  Artículo 27-Acuerdo0434 /17</t>
  </si>
  <si>
    <t>1.3.3.3.20.54</t>
  </si>
  <si>
    <t>1.3.3.3.20.55</t>
  </si>
  <si>
    <t>R.B. Estampilla  Prodesarrollo Urbano(10% Población Afro) Artículo 27-Acuerdo0434 /17</t>
  </si>
  <si>
    <t>1.3.3.3.20.56</t>
  </si>
  <si>
    <t>R.B. Estampilla  Prodesarrollo Urbano(5% Otros Sectores) Artículo 27-Acuerdo0434 /17</t>
  </si>
  <si>
    <t>1.3.3.3.20.57</t>
  </si>
  <si>
    <t xml:space="preserve">R.B. Estampilla Prodesarrollo Urbano-Bilinguismo </t>
  </si>
  <si>
    <t>1.3.3.3.20.58</t>
  </si>
  <si>
    <t xml:space="preserve">R.B. Estampilla Prodesarrollo Finan.Inst.Univ. IPC </t>
  </si>
  <si>
    <t>1.3.3.4.01</t>
  </si>
  <si>
    <t>1.3.3.4.01.01</t>
  </si>
  <si>
    <t>R.B. SGP-Educación-Prestación de servicios CSF</t>
  </si>
  <si>
    <t>1.3.3.4.01.02</t>
  </si>
  <si>
    <t>R.B. SGP-Educación-Prestación de servicios SSF</t>
  </si>
  <si>
    <t>1.3.3.4.01.03</t>
  </si>
  <si>
    <t>R.B. SGP-Educación-Prestación de servicios cuota de administración CSF</t>
  </si>
  <si>
    <t>1.3.3.4.02</t>
  </si>
  <si>
    <t>1.3.3.4.03</t>
  </si>
  <si>
    <t>R.B. SGP-Educación-Calidad  por matrícula oficial</t>
  </si>
  <si>
    <t>1.3.3.4.03.01</t>
  </si>
  <si>
    <t>R.B. Contribución y recargos valorización</t>
  </si>
  <si>
    <t>1.3.3.4.03.02</t>
  </si>
  <si>
    <t>R.B. Contribución valorización nuevo plan de obras</t>
  </si>
  <si>
    <t>1.3.3.4.03.04</t>
  </si>
  <si>
    <t>1.3.3.4.03.05</t>
  </si>
  <si>
    <t>1.3.3.4.03.06</t>
  </si>
  <si>
    <t>1.3.3.4.04</t>
  </si>
  <si>
    <t>R.B. SGP-Educación-Calidad  por gratuidad</t>
  </si>
  <si>
    <t>1.3.3.4.09</t>
  </si>
  <si>
    <t>1.3.3.4.15.01</t>
  </si>
  <si>
    <t xml:space="preserve">R.B. Otros derechos de Tránsito </t>
  </si>
  <si>
    <t>1.3.3.4.15.02</t>
  </si>
  <si>
    <t>1.3.3.4.15.03</t>
  </si>
  <si>
    <t>R.B. Derechos de Tránsito en Áreas Restringidas o de Alta Congestión</t>
  </si>
  <si>
    <t>1.3.3.4.15.04</t>
  </si>
  <si>
    <t>1.3.3.4.16.03</t>
  </si>
  <si>
    <t>1.3.3.4.16.04</t>
  </si>
  <si>
    <t>1.3.3.4.16.05</t>
  </si>
  <si>
    <t>1.3.3.4.16.06</t>
  </si>
  <si>
    <t>R.B. ICLD LEY 99 - Destino Ambiental</t>
  </si>
  <si>
    <t>1.3.3.4.17.01</t>
  </si>
  <si>
    <t>1.3.3.4.17.02</t>
  </si>
  <si>
    <t>R.B. CNPyC 15% Dec 1284/17</t>
  </si>
  <si>
    <t>1.3.3.4.17.03</t>
  </si>
  <si>
    <t>R.B. CNPyC 40% Ley 1801/16</t>
  </si>
  <si>
    <t>1.3.3.4.17.04</t>
  </si>
  <si>
    <t>R.B. CNSCC 30% Ley 2197/22</t>
  </si>
  <si>
    <t>1.3.3.4.17.05</t>
  </si>
  <si>
    <t>R.B. CNSCC Transferencia Policía Medidas Correctivas 15% Ley 2197/22</t>
  </si>
  <si>
    <t>1.3.3.4.17.06</t>
  </si>
  <si>
    <t>R.B. CNSCC Transferencia Policía Vigilancia 15% Ley 2197/22</t>
  </si>
  <si>
    <t>1.3.3.4.17.07</t>
  </si>
  <si>
    <t>R.B. CNSCC 25% Ley 2197/22</t>
  </si>
  <si>
    <t>1.3.3.4.17.08</t>
  </si>
  <si>
    <t>R.B. CNSCC Transferencia Ministerio 15% Ley 2197/22</t>
  </si>
  <si>
    <t>1.3.3.4.18.01</t>
  </si>
  <si>
    <t>1.3.3.4.19.01</t>
  </si>
  <si>
    <t>R.B. Infracciones de transito ley 769-02</t>
  </si>
  <si>
    <t>1.3.3.4.19.02</t>
  </si>
  <si>
    <t>1.3.3.4.19.03</t>
  </si>
  <si>
    <t>R.B. Multas por maltrato animal</t>
  </si>
  <si>
    <t>1.3.3.4.19.04</t>
  </si>
  <si>
    <t>R.B. Multas y sanciones Sanitarias Secretaria de Salud</t>
  </si>
  <si>
    <t>1.3.3.4.21.01</t>
  </si>
  <si>
    <t>1.3.3.4.21.02</t>
  </si>
  <si>
    <t>1.3.3.4.21.03</t>
  </si>
  <si>
    <t>1.3.3.4.21.04</t>
  </si>
  <si>
    <t>1.3.3.4.21.05</t>
  </si>
  <si>
    <t>1.3.3.4.21.06</t>
  </si>
  <si>
    <t>R.B. Venta de activos</t>
  </si>
  <si>
    <t>1.3.3.4.22.01</t>
  </si>
  <si>
    <t>1.3.3.4.22.02</t>
  </si>
  <si>
    <t>1.3.3.5.01.01</t>
  </si>
  <si>
    <t>R.B. SGP-Salud-Régimen subsidiado SSF 11/12</t>
  </si>
  <si>
    <t>1.3.3.5.01.02</t>
  </si>
  <si>
    <t>R.B. SGP-Salud-Régimen subsidiado SSF 12/12</t>
  </si>
  <si>
    <t>1.3.3.5.01.03</t>
  </si>
  <si>
    <t>1.3.3.5.01.04</t>
  </si>
  <si>
    <t>1.3.3.5.01.05</t>
  </si>
  <si>
    <t>1.3.3.5.01.06</t>
  </si>
  <si>
    <t>1.3.3.5.01.07</t>
  </si>
  <si>
    <t>1.3.3.5.01.08</t>
  </si>
  <si>
    <t>1.3.3.5.01.09</t>
  </si>
  <si>
    <t>1.3.3.5.01.10</t>
  </si>
  <si>
    <t>1.3.3.5.01.12</t>
  </si>
  <si>
    <t>R.B. Programa de Prevención Y Control de la Tuberculosis</t>
  </si>
  <si>
    <t>1.3.3.5.01.13</t>
  </si>
  <si>
    <t>R.B. Festival de Música del Pacífico Petronio Álvarez</t>
  </si>
  <si>
    <t>1.3.3.5.01.14</t>
  </si>
  <si>
    <t>1.3.3.5.01.19</t>
  </si>
  <si>
    <t>R.B. Campañas Control Lepra</t>
  </si>
  <si>
    <t>1.3.3.5.01.20</t>
  </si>
  <si>
    <t>R.B. Fortalecimiento estrategia sustancias psicoactivas</t>
  </si>
  <si>
    <t>1.3.3.5.02.01</t>
  </si>
  <si>
    <t>R.B. SGP-Salud-Salud pública 11/12</t>
  </si>
  <si>
    <t>1.3.3.5.02.02</t>
  </si>
  <si>
    <t>R.B. SGP-Salud-Salud pública 12/12</t>
  </si>
  <si>
    <t>1.3.3.5.03</t>
  </si>
  <si>
    <t>R.B. Aportes Nación - Alimentación Escolar - MEN</t>
  </si>
  <si>
    <t>1.3.3.5.03.11</t>
  </si>
  <si>
    <t>1.3.3.5.04.01</t>
  </si>
  <si>
    <t>1.3.3.5.04.02</t>
  </si>
  <si>
    <t>1.3.3.5.04.03</t>
  </si>
  <si>
    <t>1.3.3.5.04.05</t>
  </si>
  <si>
    <t xml:space="preserve">R.B. Participación Impuesto al Cigarrillo </t>
  </si>
  <si>
    <t>1.3.3.5.04.15</t>
  </si>
  <si>
    <t>R.B. Apoyo proceso Certificación Discapacidad Nacional</t>
  </si>
  <si>
    <t>1.3.3.5.07.03</t>
  </si>
  <si>
    <t>1.3.3.5.07.04</t>
  </si>
  <si>
    <t>1.3.3.5.08.01</t>
  </si>
  <si>
    <t>1.3.3.6.01.01</t>
  </si>
  <si>
    <t>R.B. SGP-Propósito General-Deporte y recreación 11/12</t>
  </si>
  <si>
    <t>1.3.3.6.01.02</t>
  </si>
  <si>
    <t>R.B. SGP-Propósito General-Deporte y recreación 12/12</t>
  </si>
  <si>
    <t>1.3.3.6.01.03</t>
  </si>
  <si>
    <t>1.3.3.6.01.04</t>
  </si>
  <si>
    <t>1.3.3.6.01.05</t>
  </si>
  <si>
    <t>1.3.3.6.02.01</t>
  </si>
  <si>
    <t>R.B. SGP-Propósito General-Cultura 11/12</t>
  </si>
  <si>
    <t>1.3.3.6.02.02</t>
  </si>
  <si>
    <t>R.B. SGP-Propósito General-Cultura 12/12</t>
  </si>
  <si>
    <t>1.3.3.6.03</t>
  </si>
  <si>
    <t>1.3.3.6.03.01</t>
  </si>
  <si>
    <t>R.B. SGP-Propósito General-Propósito general Libre inversión 11/12</t>
  </si>
  <si>
    <t>1.3.3.6.03.02</t>
  </si>
  <si>
    <t>R.B. SGP-Propósito General-Propósito general Libre inversión 12/12</t>
  </si>
  <si>
    <t>1.3.3.6.04</t>
  </si>
  <si>
    <t>1.3.3.7.01.01</t>
  </si>
  <si>
    <t>R.B. SGP-Asignación Especial-Programas de alimentación escolar 11/12</t>
  </si>
  <si>
    <t>1.3.3.7.01.02</t>
  </si>
  <si>
    <t>R.B. SGP-Asignación Especial-Programas de alimentación escolar 12/12</t>
  </si>
  <si>
    <t>1.3.3.7.01.03</t>
  </si>
  <si>
    <t>1.3.3.7.01.04</t>
  </si>
  <si>
    <t>1.3.3.7.02.01</t>
  </si>
  <si>
    <t>1.3.3.7.02.02</t>
  </si>
  <si>
    <t>1.3.3.7.03.01</t>
  </si>
  <si>
    <t>R.B. SGP-Asignación-Atención integral de la primera infancia-Deporte</t>
  </si>
  <si>
    <t>1.3.3.7.03.02</t>
  </si>
  <si>
    <t>R.B. SGP-Asignación-Atención integral de la primera infancia-Educación</t>
  </si>
  <si>
    <t>1.3.3.7.03.03</t>
  </si>
  <si>
    <t>R.B. SGP-Asignación-Atención integral de la primera infancia-Gobierno</t>
  </si>
  <si>
    <t>1.3.3.8.00.01</t>
  </si>
  <si>
    <t>1.3.3.8.00.02</t>
  </si>
  <si>
    <t>1.3.3.8.01.01</t>
  </si>
  <si>
    <t>1.3.3.8.01.02</t>
  </si>
  <si>
    <t>1.3.3.8.02.01</t>
  </si>
  <si>
    <t>1.3.3.8.02.02</t>
  </si>
  <si>
    <t>1.3.3.8.03.01</t>
  </si>
  <si>
    <t>R.B. SGP-Propósito General-Libre inversión 11/12</t>
  </si>
  <si>
    <t>1.3.3.8.03.02</t>
  </si>
  <si>
    <t>R.B. SGP-Propósito General-Libre inversión 12/12</t>
  </si>
  <si>
    <t>1.3.3.9.01.01</t>
  </si>
  <si>
    <t>1.3.3.9.01.02</t>
  </si>
  <si>
    <t>1.3.3.9.01.03</t>
  </si>
  <si>
    <t>1.3.3.9.01.04</t>
  </si>
  <si>
    <t>1.3.3.9.03</t>
  </si>
  <si>
    <t>R.B. Dividendos y utilidades por otras inversiones de capital</t>
  </si>
  <si>
    <t>1.3.3.9.03.01</t>
  </si>
  <si>
    <t>1.3.3.9.03.02</t>
  </si>
  <si>
    <t>1.3.3.9.03.03</t>
  </si>
  <si>
    <t>1.3.3.9.05</t>
  </si>
  <si>
    <t>1.3.3.9.06.01</t>
  </si>
  <si>
    <t>1.3.3.9.06.02</t>
  </si>
  <si>
    <t>R.B. Donación empleados  para seguridad alimentaria-covid -19 </t>
  </si>
  <si>
    <t>1.3.3.9.07.01</t>
  </si>
  <si>
    <t xml:space="preserve">R.B. Convenio COID1267/20 Mindeporte </t>
  </si>
  <si>
    <t>1.3.3.9.07.02</t>
  </si>
  <si>
    <t>1.3.3.9.07.03</t>
  </si>
  <si>
    <t>R.B. recursos emcali - conpes 3858/16 - CUR 625/19</t>
  </si>
  <si>
    <t>1.3.3.9.07.04</t>
  </si>
  <si>
    <t>R.B. recursos emcali - conpes 3858/16 - CUR 626/19</t>
  </si>
  <si>
    <t>1.3.3.9.07.05</t>
  </si>
  <si>
    <t>R.B. recursos emcali - conpes 3858/16 - CUR 627/19</t>
  </si>
  <si>
    <t>1.3.3.9.07.06</t>
  </si>
  <si>
    <t>R.B. recursos emcali - conpes 3858/16 - CUR 880/19</t>
  </si>
  <si>
    <t>1.3.3.9.07.07</t>
  </si>
  <si>
    <t>R.B. recursos emcali - conpes 3858/16 - CUR 881/19</t>
  </si>
  <si>
    <t>1.3.3.9.07.08</t>
  </si>
  <si>
    <t>R.B. recursos emcali - conpes 3858/16-  CUR 882/19</t>
  </si>
  <si>
    <t>1.3.3.9.07.09</t>
  </si>
  <si>
    <t>1.3.3.9.07.10</t>
  </si>
  <si>
    <t>R.B. CUR 051/17 EMCALI SSF</t>
  </si>
  <si>
    <t>1.3.3.9.07.11</t>
  </si>
  <si>
    <t>R.B.  CUR 016/18EMCALI SSF</t>
  </si>
  <si>
    <t>1.3.3.9.08.01</t>
  </si>
  <si>
    <t>1.3.3.9.09</t>
  </si>
  <si>
    <t>R.B. Recuperación de cartera - préstamos</t>
  </si>
  <si>
    <t>1.3.3.9.09.01</t>
  </si>
  <si>
    <t>R.B. Recuperación de cartera capital  - préstamos Fondo Solidario y de Oportunidades</t>
  </si>
  <si>
    <t>1.3.3.9.09.02</t>
  </si>
  <si>
    <t>R.B. Recuperación de cartera Intereses  - préstamos Fondo Solidario y de Oportunidades</t>
  </si>
  <si>
    <t>1.3.3.9.10</t>
  </si>
  <si>
    <t>R.B Retiros FONPET</t>
  </si>
  <si>
    <t>1.3.3.9.10.01</t>
  </si>
  <si>
    <t xml:space="preserve">R.B. Retiros FONPET Educación excedentes </t>
  </si>
  <si>
    <t>1.3.3.9.11.01</t>
  </si>
  <si>
    <t>R.B. Reintegro Y Otros Recursos No Apropiado Libre Destinación</t>
  </si>
  <si>
    <t>1.3.3.9.11.02</t>
  </si>
  <si>
    <t>R.B Reintegros SGP Propósito General-Otros Sectores</t>
  </si>
  <si>
    <t>1.3.3.9.11.03</t>
  </si>
  <si>
    <t>R.B Reintegros S.G.P. Sector Educación-Prestación Servicios</t>
  </si>
  <si>
    <t>1.3.3.9.11.04</t>
  </si>
  <si>
    <t>1.3.3.9.11.05</t>
  </si>
  <si>
    <t>1.3.3.9.11.06</t>
  </si>
  <si>
    <t>1.3.3.9.11.08</t>
  </si>
  <si>
    <t>1.3.3.11.07.11</t>
  </si>
  <si>
    <t>R.B.Transferencia Fondo Especial de Vivienda</t>
  </si>
  <si>
    <t>1.3.3.11.08.08</t>
  </si>
  <si>
    <t>1.3.3.11.11.12</t>
  </si>
  <si>
    <t>R.B. Reintegros Sobretasa Bomberil</t>
  </si>
  <si>
    <t>1.3.3.11.11.13</t>
  </si>
  <si>
    <t>R.B. Reintegros Sobretasa Gasolina-Malla Vial</t>
  </si>
  <si>
    <t>A.1.2.3.2.09.01</t>
  </si>
  <si>
    <t>A.1.2.3.2.09.02</t>
  </si>
  <si>
    <t>Contribución valorizacion nuevo plan de obras</t>
  </si>
  <si>
    <t>A.1.2.3.2.09.04</t>
  </si>
  <si>
    <t>A.1.2.3.2.09.05</t>
  </si>
  <si>
    <t>A.1.2.3.2.09.06</t>
  </si>
  <si>
    <t>A.1.3.3.11.03</t>
  </si>
  <si>
    <t>A.1.3.3.4.04</t>
  </si>
  <si>
    <t>F.1.3.3.1.00</t>
  </si>
  <si>
    <t>R.B. R.F. Ingresos Corrientes de Libre Destinación</t>
  </si>
  <si>
    <t>F.1.3.3.2.00.08</t>
  </si>
  <si>
    <t>F.1.3.3.2.00.10</t>
  </si>
  <si>
    <t>F.1.3.3.2.00.17</t>
  </si>
  <si>
    <t>F.1.3.3.2.00.18</t>
  </si>
  <si>
    <t>R.B.R.F. Sobretasa Gasolina 97%(15%) S.I.T.M</t>
  </si>
  <si>
    <t>F.1.3.3.2.00.20</t>
  </si>
  <si>
    <t>R.B. R.F. Telefonía Acdo 357/13</t>
  </si>
  <si>
    <t>F.1.3.3.2.00.21</t>
  </si>
  <si>
    <t>F.1.3.3.2.00.22</t>
  </si>
  <si>
    <t xml:space="preserve">R.B.R.F. ICLD Cuentas maestras sector educación A.E. </t>
  </si>
  <si>
    <t>F.1.3.3.2.00.23</t>
  </si>
  <si>
    <t>F.1.3.3.2.00.25</t>
  </si>
  <si>
    <t>F.1.3.3.2.00.26</t>
  </si>
  <si>
    <t>R.B. R.F. C.M. Fondo GRED  (Cuentas Maestras Fondo GRED)</t>
  </si>
  <si>
    <t>F.1.3.3.2.00.29</t>
  </si>
  <si>
    <t>R.B.R.F. Sobretasa Gasolina S.I.T.M. MIO</t>
  </si>
  <si>
    <t>F.1.3.3.3.03.01</t>
  </si>
  <si>
    <t>F.1.3.3.3.03.02</t>
  </si>
  <si>
    <t>F.1.3.3.3.12</t>
  </si>
  <si>
    <t>F.1.3.3.3.14.01</t>
  </si>
  <si>
    <t>R.B. R.F. Impuesto de Alumbrado Público - Predio Lotes</t>
  </si>
  <si>
    <t>F.1.3.3.3.14.02</t>
  </si>
  <si>
    <t>F.1.3.3.3.14.03</t>
  </si>
  <si>
    <t>R.B. R.F. Alumbrado EMCALI (10% navideño)</t>
  </si>
  <si>
    <t>F.1.3.3.3.14.04</t>
  </si>
  <si>
    <t>F.1.3.3.3.15</t>
  </si>
  <si>
    <t>F.1.3.3.3.18</t>
  </si>
  <si>
    <t>F.1.3.3.3.19.01</t>
  </si>
  <si>
    <t>R.B. R.F. Tasa prodeporte 10% Alimentacion y transporte</t>
  </si>
  <si>
    <t>F.1.3.3.3.19.02</t>
  </si>
  <si>
    <t>R.B. R.F. Tasa prodeporte 90% Manifestaciones deportivas y recreativas</t>
  </si>
  <si>
    <t>F.1.3.3.3.20.01</t>
  </si>
  <si>
    <t>R.B. R.F. Estampilla Procultura</t>
  </si>
  <si>
    <t>F.1.3.3.3.20.02</t>
  </si>
  <si>
    <t>R.B. R.F. Estampilla Procultura  Fonpet</t>
  </si>
  <si>
    <t>F.1.3.3.3.20.03</t>
  </si>
  <si>
    <t>R.B.R.F.  Estampilla Procultura Ley 397/97 (seguridad social de los gestores culturales 10%)</t>
  </si>
  <si>
    <t>F.1.3.3.3.20.04</t>
  </si>
  <si>
    <t>R.B. R.F. Estampilla Procultura Ley 1379/2010 (Red Nacional de bibliotecas 10%)</t>
  </si>
  <si>
    <t>F.1.3.3.3.20.05</t>
  </si>
  <si>
    <t>R.B.R.F.  Estampilla Procultura Acuerdo 232 (conservacion patrimonio cultural 5%)</t>
  </si>
  <si>
    <t>F.1.3.3.3.20.06</t>
  </si>
  <si>
    <t>R.B. R.F. Estampilla Procultura Acuerdo 0313 (fin inst popular de cultura 7% del 60%)</t>
  </si>
  <si>
    <t>F.1.3.3.3.20.07</t>
  </si>
  <si>
    <t xml:space="preserve">R.B.R.F. Estampilla Procultura Fina.Inst.Univ.IPC </t>
  </si>
  <si>
    <t>F.1.3.3.3.20.21</t>
  </si>
  <si>
    <t>R.B. R.F Estampilla para el bienestar del Adulto Mayor</t>
  </si>
  <si>
    <t>F.1.3.3.3.20.22</t>
  </si>
  <si>
    <t>R.B.R.F. Estampilla para el bienestar del Adulto Mayor (FONPET - 20%)</t>
  </si>
  <si>
    <t>F.1.3.3.3.20.42</t>
  </si>
  <si>
    <t>R.B.R.F. Estampilla Prodesarrollo Urbano (20%  primera infancia)</t>
  </si>
  <si>
    <t>F.1.3.3.3.20.41</t>
  </si>
  <si>
    <t>R.B.R.F. Estampilla Prodesarrollo Fonpet 20%</t>
  </si>
  <si>
    <t>F.1.3.3.3.20.43</t>
  </si>
  <si>
    <t>R.B.R.F. Estampilla Prodesarrollo Urbano  (10%  Bilinguismo Acuerdo 469/2019)</t>
  </si>
  <si>
    <t>F.1.3.3.3.20.44</t>
  </si>
  <si>
    <t>R.B.R.F. Estampilla Prodesarrollo Urbano  (10% Equidad de Género)</t>
  </si>
  <si>
    <t>F.1.3.3.3.20.45</t>
  </si>
  <si>
    <t>R.B.R.F. Estampilla Prodesarrollo Urbano  (10% Afro )</t>
  </si>
  <si>
    <t>F.1.3.3.3.20.46</t>
  </si>
  <si>
    <t>R.B.R.F. Estampilla Prodesarrollo 10% Víctimas de Conflicto Armado</t>
  </si>
  <si>
    <t>F.1.3.3.3.20.47</t>
  </si>
  <si>
    <t>R.B.R.F. Estampilla Prodesarrollo Urbano  (5% Alimentacion escolar)</t>
  </si>
  <si>
    <t>F.1.3.3.3.20.48</t>
  </si>
  <si>
    <t>R.B.R.F. Estampilla Prodesarrollo Urbano  (5% Adulto mayor )</t>
  </si>
  <si>
    <t>F.1.3.3.3.20.49</t>
  </si>
  <si>
    <t>R.B.R.F. Estampilla Prodesarrollo Urbano  (5% Discapacidad y enfermedades huerfanas)</t>
  </si>
  <si>
    <t>F.1.3.3.3.20.50</t>
  </si>
  <si>
    <t>R.B.R.F. Estampilla Prodesarrollo Urbano  (5% Capital semilla)</t>
  </si>
  <si>
    <t>F.1.3.3.3.20.56</t>
  </si>
  <si>
    <t>R.B.R.F. Estampilla Prodesarrollo Urbano 5% Otros Sectores Art.27 Acuerdo 0434/17</t>
  </si>
  <si>
    <t>F.1.3.3.3.20.57</t>
  </si>
  <si>
    <t xml:space="preserve">R.B.R.F. Estampilla Prodesarrollo Urbano-Bilinguismo </t>
  </si>
  <si>
    <t>F.1.3.3.3.20.58</t>
  </si>
  <si>
    <t xml:space="preserve">R.B.R.F.Estampilla Prodesarrollo Finan.Inst.Univ.IPC. </t>
  </si>
  <si>
    <t>F.1.3.3.4.01</t>
  </si>
  <si>
    <t>F.1.3.3.4.02</t>
  </si>
  <si>
    <t>F.1.3.3.4.03.01</t>
  </si>
  <si>
    <t>F.1.3.3.4.03.02</t>
  </si>
  <si>
    <t>R.B. R.F. Contribucion valorizacion nuevo plan de obras</t>
  </si>
  <si>
    <t>F.1.3.3.4.03.04</t>
  </si>
  <si>
    <t>R.B. R.F. Participación en la Plusvalía</t>
  </si>
  <si>
    <t>F.1.3.3.4.03.05</t>
  </si>
  <si>
    <t>F.1.3.3.4.03.06</t>
  </si>
  <si>
    <t>F.1.3.3.4.09</t>
  </si>
  <si>
    <t>F.1.3.3.4.15.01</t>
  </si>
  <si>
    <t>R.B. R.F. Otros derechos de Tránsito</t>
  </si>
  <si>
    <t>F.1.3.3.4.15.03</t>
  </si>
  <si>
    <t>R.B. R.F. Derechos de Tránsito en áreas Restringidas o de Alta Congestión</t>
  </si>
  <si>
    <t>F.1.3.3.4.15.04</t>
  </si>
  <si>
    <t>F.1.3.3.4.16.05</t>
  </si>
  <si>
    <t>R.B. R.F. Zonas verdes adquisición terrenos</t>
  </si>
  <si>
    <t>F.1.3.3.4.16.03</t>
  </si>
  <si>
    <t>F.1.3.3.4.16.04</t>
  </si>
  <si>
    <t>R.B. R.F. Incentivo al Aprovechamiento y Tratamiento de Residuos Sólidos</t>
  </si>
  <si>
    <t>F.1.3.3.4.16.06</t>
  </si>
  <si>
    <t>R.B. R.F. ICLD LEY 99 - Destino Ambiental</t>
  </si>
  <si>
    <t>F.1.3.3.4.17.01</t>
  </si>
  <si>
    <t>R.B. R.F. CNPyC 45% Dec 1284/17</t>
  </si>
  <si>
    <t>F.1.3.3.4.17.02</t>
  </si>
  <si>
    <t>R.B. R.F. CNPyC 15% Dec 1284/17</t>
  </si>
  <si>
    <t>F.1.3.3.4.17.03</t>
  </si>
  <si>
    <t>R.B. R.F. CNPyC 40% ley1801/16</t>
  </si>
  <si>
    <t>F.1.3.3.4.17.04</t>
  </si>
  <si>
    <t>F.1.3.3.4.17.05</t>
  </si>
  <si>
    <t>R.B. R.F. CNSCC Transferencia Policía Medidas Correctivas 15% Ley 2197/22</t>
  </si>
  <si>
    <t>F.1.3.3.4.17.06</t>
  </si>
  <si>
    <t>F.1.3.3.4.17.07</t>
  </si>
  <si>
    <t>F.1.3.3.4.17.08</t>
  </si>
  <si>
    <t>F.1.3.3.4.19.01</t>
  </si>
  <si>
    <t>R.B. R.F. Infracciones de tránsito ley 769-02</t>
  </si>
  <si>
    <t>F.1.3.3.4.19.02</t>
  </si>
  <si>
    <t>F.1.3.3.4.19.03</t>
  </si>
  <si>
    <t>R.B. R.F. Multas por maltrato animal</t>
  </si>
  <si>
    <t>F.1.3.3.4.21.01</t>
  </si>
  <si>
    <t>F.1.3.3.4.21.02</t>
  </si>
  <si>
    <t>F.1.3.3.4.21.03</t>
  </si>
  <si>
    <t>R.B.R.F. Arrendamiento Escenarios Deportivos (Conv Municipio-Univalle)</t>
  </si>
  <si>
    <t>F.1.3.3.4.21.04</t>
  </si>
  <si>
    <t>F.1.3.3.4.21.05</t>
  </si>
  <si>
    <t>F.1.3.3.4.21.06</t>
  </si>
  <si>
    <t>R.B. R.F. Venta de activos</t>
  </si>
  <si>
    <t>F.1.3.3.4.22.01</t>
  </si>
  <si>
    <t>F.1.3.3.4.22.02</t>
  </si>
  <si>
    <t>R.B. R.F. Coljuegos 75%</t>
  </si>
  <si>
    <t>F.1.3.3.5.01.03</t>
  </si>
  <si>
    <t>R.B. R.F. Participación del impuesto sobre vehículos automotores</t>
  </si>
  <si>
    <t>F.1.3.3.5.01.05</t>
  </si>
  <si>
    <t>F.1.3.3.5.01.09</t>
  </si>
  <si>
    <t>R.B. R.F. Convenio 3511/19 Petronio Álvarez</t>
  </si>
  <si>
    <t>F.1.3.3.5.03</t>
  </si>
  <si>
    <t>R.B.R.F. Aportes Nación - Alimentación Escolar MEN</t>
  </si>
  <si>
    <t>F.1.3.3.5.04.01</t>
  </si>
  <si>
    <t>F.1.3.3.5.04.02</t>
  </si>
  <si>
    <t>R.B. R.F. Cuentas Maestras Sector Salud</t>
  </si>
  <si>
    <t>F.1.3.3.5.04.05</t>
  </si>
  <si>
    <t xml:space="preserve">R.B. R.F. Participación al Cigarrillo </t>
  </si>
  <si>
    <t>F.1.3.3.5.08.01</t>
  </si>
  <si>
    <t>R.B.R.F. Cuotas partes pensionales</t>
  </si>
  <si>
    <t>F.1.3.3.6.03</t>
  </si>
  <si>
    <t>R.B. R.F. SGP-Educación-Calidad  por matrícula oficial</t>
  </si>
  <si>
    <t>F.1.3.3.7.02</t>
  </si>
  <si>
    <t>R.B. R.F. SGP-Salud-Salud pública</t>
  </si>
  <si>
    <t>F.1.3.3.8.03</t>
  </si>
  <si>
    <t>F.1.3.3.8.01</t>
  </si>
  <si>
    <t>R.B. R.F. S.G.P. Propósito General-Deporte</t>
  </si>
  <si>
    <t>F.1.3.3.8.02</t>
  </si>
  <si>
    <t>R.B. R..F. S.G.P. Propósito General-Cultura</t>
  </si>
  <si>
    <t>F.1.3.3.9.01.03</t>
  </si>
  <si>
    <t>F.1.3.3.9.03.01</t>
  </si>
  <si>
    <t>R.B. R.F. SGP-Asignación-Atención integral de la primera infancia-Deporte</t>
  </si>
  <si>
    <t>F.1.3.3.9.03.02</t>
  </si>
  <si>
    <t>R.B. R.F. SGP-Asignación-Atención integral de la primera infancia-Educación</t>
  </si>
  <si>
    <t>F.1.3.3.9.03.03</t>
  </si>
  <si>
    <t>R.B. R.F. SGP-Asignación-Atención integral de la primera infancia-Gobierno</t>
  </si>
  <si>
    <t>F.1.3.3.10.00.01</t>
  </si>
  <si>
    <t>F.1.3.3.11.01.01</t>
  </si>
  <si>
    <t>F.1.3.3.11.01.02</t>
  </si>
  <si>
    <t>F.1.3.3.11.02.01</t>
  </si>
  <si>
    <t>R.B.R.F. Excedentes Financieros EMCALI</t>
  </si>
  <si>
    <t>F.1.3.3.11.05</t>
  </si>
  <si>
    <t>R.B. R.F.  Recursos de crédito interno</t>
  </si>
  <si>
    <t>F.1.3.3.11.06.02</t>
  </si>
  <si>
    <t xml:space="preserve">R.B. R.F. Donación empleados  para seguridad alimentaria-covid -19 </t>
  </si>
  <si>
    <t>F.1.3.3.11.06.01</t>
  </si>
  <si>
    <t>R.B. R.F PSA-Pago Servicios Ambientales</t>
  </si>
  <si>
    <t>F.1.3.3.11.07.01</t>
  </si>
  <si>
    <t>R.B. R.F. CUR 051/17 EMCALI S.S.F.</t>
  </si>
  <si>
    <t>F.1.3.3.11.07.02</t>
  </si>
  <si>
    <t>R.B. R.F. CUR 016/18 EMCALI S.S.F.</t>
  </si>
  <si>
    <t>F.1.3.3.11.07.03</t>
  </si>
  <si>
    <t xml:space="preserve">R.B. R.F. CUR 625/19 S.S.F, Recursos Emcali - Conpes 3858/16 </t>
  </si>
  <si>
    <t>F.1.3.3.11.07.04</t>
  </si>
  <si>
    <t xml:space="preserve">R.B. R.F. CUR 626/19 S.S.F, Recursos Emcali - Conpes 3858/16 </t>
  </si>
  <si>
    <t>F.1.3.3.11.07.05</t>
  </si>
  <si>
    <t xml:space="preserve">R.B. R.F. CUR 627/19 S.S.F, Recursos Emcali - Conpes 3858/16 </t>
  </si>
  <si>
    <t>F.1.3.3.11.07.11</t>
  </si>
  <si>
    <t>R.B.R.F.Transferencia Fondo Especial de Vivienda</t>
  </si>
  <si>
    <t>F.1.3.3.11.08.06</t>
  </si>
  <si>
    <t>F.1.3.3.11.09.01</t>
  </si>
  <si>
    <t>F.1.3.3.11.09.03</t>
  </si>
  <si>
    <t>R.B.R.F. Fondo Solidario y de Oportunidades</t>
  </si>
  <si>
    <t>F.1.3.3.11.10.01</t>
  </si>
  <si>
    <t>R.B. R.F Retiros Fonpet-Para el pago de obligaciones pensionales corrientes</t>
  </si>
  <si>
    <t>F.1.3.3.11.10.02</t>
  </si>
  <si>
    <t>R.B. R.F. FONPET Educación excedentes</t>
  </si>
  <si>
    <t>F.1.3.3.11.11.05</t>
  </si>
  <si>
    <t>F.1.3.3.11.11.06</t>
  </si>
  <si>
    <t>F.1.3.3.11.08.07</t>
  </si>
  <si>
    <t>R.B. R.F. Resolución 1585/21 2da. Versión Premio Nacional de Biblioteca "Daniel Samper Ortega" 2021</t>
  </si>
  <si>
    <t>F.1.3.3.11.11.14</t>
  </si>
  <si>
    <t>R.B.R.F. Reintegro Compra Predios y Otros</t>
  </si>
  <si>
    <t>F.A.1.3.3.4.04</t>
  </si>
  <si>
    <t>Departamento Administrativo de Gestión del Medio Ambiente</t>
  </si>
  <si>
    <t>Tipo de Actualización</t>
  </si>
  <si>
    <t>Trámite Origen / Destino</t>
  </si>
  <si>
    <t>Tipo de Tramite PIIP</t>
  </si>
  <si>
    <t>Origen</t>
  </si>
  <si>
    <t>Código Comuna</t>
  </si>
  <si>
    <t>Comuna / Corregimiento</t>
  </si>
  <si>
    <t>BPIN</t>
  </si>
  <si>
    <t>Prioridad.</t>
  </si>
  <si>
    <t>Comuna</t>
  </si>
  <si>
    <t>Centro gestor</t>
  </si>
  <si>
    <t>Reto</t>
  </si>
  <si>
    <t>Programa</t>
  </si>
  <si>
    <t>Adición</t>
  </si>
  <si>
    <t>Territorio</t>
  </si>
  <si>
    <t>COMUNA 1</t>
  </si>
  <si>
    <t>Funcionamiento</t>
  </si>
  <si>
    <t>SANTIAGO DE CALI</t>
  </si>
  <si>
    <t>Ajuste de Actividades</t>
  </si>
  <si>
    <t>Destino</t>
  </si>
  <si>
    <t>COMUNA 2</t>
  </si>
  <si>
    <t>Origen y Destino</t>
  </si>
  <si>
    <t>COMUNA 3</t>
  </si>
  <si>
    <t>COMUNA 4</t>
  </si>
  <si>
    <t>COMUNA 5</t>
  </si>
  <si>
    <t>Cambio de Área Funcional</t>
  </si>
  <si>
    <t>COMUNA 6</t>
  </si>
  <si>
    <t>Cambio de Pospre</t>
  </si>
  <si>
    <t>COMUNA 7</t>
  </si>
  <si>
    <t>COMUNA 8</t>
  </si>
  <si>
    <t>COMUNA 9</t>
  </si>
  <si>
    <t>COMUNA 10</t>
  </si>
  <si>
    <t>COMUNA 11</t>
  </si>
  <si>
    <t>Vigencia Futura</t>
  </si>
  <si>
    <t>COMUNA 12</t>
  </si>
  <si>
    <t>COMUNA 13</t>
  </si>
  <si>
    <t>COMUNA 14</t>
  </si>
  <si>
    <t>COMUNA 15</t>
  </si>
  <si>
    <t>Reducción</t>
  </si>
  <si>
    <t>COMUNA 16</t>
  </si>
  <si>
    <t>COMUNA 17</t>
  </si>
  <si>
    <t>Traslado entre Organismos</t>
  </si>
  <si>
    <t>COMUNA 18</t>
  </si>
  <si>
    <t>COMUNA 19</t>
  </si>
  <si>
    <t>Traslado Interno</t>
  </si>
  <si>
    <t>COMUNA 20</t>
  </si>
  <si>
    <t>COMUNA 21</t>
  </si>
  <si>
    <t>COMUNA 22</t>
  </si>
  <si>
    <t>NAVARRO</t>
  </si>
  <si>
    <t>EL HORMIGUERO</t>
  </si>
  <si>
    <t>PANCE</t>
  </si>
  <si>
    <t>LA BUITRERA</t>
  </si>
  <si>
    <t>VILLACARMELO</t>
  </si>
  <si>
    <t>LOS ANDES</t>
  </si>
  <si>
    <t>PICHINDE</t>
  </si>
  <si>
    <t>LA LEONERA</t>
  </si>
  <si>
    <t>FELIDIA</t>
  </si>
  <si>
    <t>EL SALADITO</t>
  </si>
  <si>
    <t>LA ELVIRA</t>
  </si>
  <si>
    <t>LA CASTILLA</t>
  </si>
  <si>
    <t>LA PAZ</t>
  </si>
  <si>
    <t>MONTEBELLO</t>
  </si>
  <si>
    <t>GOLONDRINAS</t>
  </si>
  <si>
    <t>Fondo</t>
  </si>
  <si>
    <t>TOTAL ORIGEN</t>
  </si>
  <si>
    <t>TOTAL DESTINO</t>
  </si>
  <si>
    <t>Origen / Destino</t>
  </si>
  <si>
    <t>Elemento PEP</t>
  </si>
  <si>
    <t>Denominación</t>
  </si>
  <si>
    <t>Cod.BPIN_DNP</t>
  </si>
  <si>
    <t>PosPre</t>
  </si>
  <si>
    <t>Denomin.centro gestor</t>
  </si>
  <si>
    <t>Área funcional</t>
  </si>
  <si>
    <t>Texto área funcional</t>
  </si>
  <si>
    <t>Valor Planeado</t>
  </si>
  <si>
    <t>Grupo vulnerable</t>
  </si>
  <si>
    <t>Descrip.breve</t>
  </si>
  <si>
    <t>Tipo gasto social</t>
  </si>
  <si>
    <t>Clasificador de proyecto</t>
  </si>
  <si>
    <t>Política pública</t>
  </si>
  <si>
    <t>Código  de producto</t>
  </si>
  <si>
    <t>Indicador Producto</t>
  </si>
  <si>
    <t>Ruta Crítica</t>
  </si>
  <si>
    <t>Pasivo exigible vigencia expirada</t>
  </si>
  <si>
    <t>Horizonte proyecto</t>
  </si>
  <si>
    <t>Máximo valor permitido</t>
  </si>
  <si>
    <t>Número de nivel</t>
  </si>
  <si>
    <t>SI</t>
  </si>
  <si>
    <t>Sector Contable</t>
  </si>
  <si>
    <t>Notas para el formato</t>
  </si>
  <si>
    <t>Con el fin de atender la solicitud expuesta por el Organismo se considera procedente la adición presupuestal planteada, por cuanto garantiza la adecuada adquisición del bien o servicio requerido, así como el uso eficiente de los recursos públicos.
Esta adición incrementa la partida global asignada al programa del Plan de Desarrollo, en este sentido, en conformidad con lo establecido en la sentencia C-036 de 2023 dicha adición ha sido autorizada mediante el Acuerdo XXXX de 2025, aprobado por el Honorable Concejo Distrital, asegurando el cumplimiento de los lineamientos normativos vigentes.</t>
  </si>
  <si>
    <t>Con el fin de atender la necesidad presentada, se considera viable la solicitud de modificación presupuestal, ya que permite la adecuada redistribución de recursos dentro del Plan de Desarrollo Distrital para garantizar la adquisición del bien o servicio requerido. 
Sin embargo, en cumplimiento de lo establecido por la Sentencia C-036 de 2023, es importante  tener en cuenta que este traslado modifica la partida global aprobada por el Concejo Municipal para Funcionamiento, servicio de la deuda (según aplique), el cual ha sido autorizada mediante el Acuerdo XXXX de 2025, aprobado por el Honorable Concejo Distrital, asegurando el cumplimiento de los lineamientos normativos vigentes.</t>
  </si>
  <si>
    <t>Con el fin de atender la necesidad expuesta por el Organismo, se considera viable la solicitud, ya que garantiza la adecuada adquisición del bien o prestación del servicio requerido. 
De igual manera, de acuerdo a lo establecido en la Sentencia C-036 de 2023, es fundamental señalar que esta no afecta la asignación de recursos a nivel del programa 6xxxx (Nombre del programa), ni altera los montos globales previamente aprobados, asegurando el cumplimiento de los lineamientos normativos vigentes.</t>
  </si>
  <si>
    <t>Tipo de Nota según tipo de actualización</t>
  </si>
  <si>
    <t>Traslado diferente programa</t>
  </si>
  <si>
    <t>Con el fin de atender la necesidad expuesta por el organismo, se considera viable la solicitud, ya que garantiza la adecuada adquisición del bien o prestación del servicio requerido.
Este ajuste redistribuye los recursos entre programas del Plan de Desarrollo Distrital, optimizando la asignación presupuestal, modifica la partida global aprobada en el Acuerdo 591 de 2024 del Concejo Distrital; De conformidad con lo establecido en la Sentencia C-036 de 2023, esta reasignación ha sido autorizada mediante el Acuerdo XXX de 2025, aprobado por el Honorable Concejo Distrital,  asegurando el cumplimiento de los lineamientos normativos vigentes.</t>
  </si>
  <si>
    <t>Traslado diferentes secciones del Presupuesto</t>
  </si>
  <si>
    <t>Traslado mismo programa y otras modificaciones</t>
  </si>
  <si>
    <t xml:space="preserve">Codigo </t>
  </si>
  <si>
    <t xml:space="preserve">Nombre </t>
  </si>
  <si>
    <t>01</t>
  </si>
  <si>
    <t>02</t>
  </si>
  <si>
    <t>Educación</t>
  </si>
  <si>
    <t>03</t>
  </si>
  <si>
    <t>Agua Potable y Sanemiento Básico</t>
  </si>
  <si>
    <t>04</t>
  </si>
  <si>
    <t>05</t>
  </si>
  <si>
    <t>Recreación y Deportes</t>
  </si>
  <si>
    <t>06</t>
  </si>
  <si>
    <t>Arte y Cultura</t>
  </si>
  <si>
    <t>07</t>
  </si>
  <si>
    <t>Desarrollo Comunitario</t>
  </si>
  <si>
    <t>08</t>
  </si>
  <si>
    <t>Defensa y Seguridad</t>
  </si>
  <si>
    <t>09</t>
  </si>
  <si>
    <t>Justicia</t>
  </si>
  <si>
    <t>10</t>
  </si>
  <si>
    <t>Trabajo y Seguridad Social</t>
  </si>
  <si>
    <t>11</t>
  </si>
  <si>
    <t>Desarrollo Industrial</t>
  </si>
  <si>
    <t>12</t>
  </si>
  <si>
    <t>Desarrollo Comercial</t>
  </si>
  <si>
    <t>13</t>
  </si>
  <si>
    <t>Desarrollo Turístico</t>
  </si>
  <si>
    <t>14</t>
  </si>
  <si>
    <t>Agropecuario</t>
  </si>
  <si>
    <t>15</t>
  </si>
  <si>
    <t>Minero</t>
  </si>
  <si>
    <t>16</t>
  </si>
  <si>
    <t>Comunicaciones</t>
  </si>
  <si>
    <t>17</t>
  </si>
  <si>
    <t>Transporte</t>
  </si>
  <si>
    <t>18</t>
  </si>
  <si>
    <t>Infraestructura Vial</t>
  </si>
  <si>
    <t>19</t>
  </si>
  <si>
    <t>Eléctrico</t>
  </si>
  <si>
    <t>20</t>
  </si>
  <si>
    <t>Petróleo y Gas</t>
  </si>
  <si>
    <t>21</t>
  </si>
  <si>
    <t>Medio Ambiente</t>
  </si>
  <si>
    <t>22</t>
  </si>
  <si>
    <t>Gobierno, Planeación y Des. Inst</t>
  </si>
  <si>
    <t>23</t>
  </si>
  <si>
    <t>Prevención y Atención Desastres</t>
  </si>
  <si>
    <t>24</t>
  </si>
  <si>
    <t>Equipamiento</t>
  </si>
  <si>
    <t>25</t>
  </si>
  <si>
    <t>Ciencia y Tecnología</t>
  </si>
  <si>
    <t>99</t>
  </si>
  <si>
    <t>PROYECTO ORIGEN</t>
  </si>
  <si>
    <t>Nombre Programa Presupuestal</t>
  </si>
  <si>
    <t xml:space="preserve">Fondo </t>
  </si>
  <si>
    <t>Nombre Fondo</t>
  </si>
  <si>
    <t>Valor Presupuestado</t>
  </si>
  <si>
    <t>Definición del Proyecto</t>
  </si>
  <si>
    <t>Origen del Proyecto</t>
  </si>
  <si>
    <t>JUSTIFICACIÓN</t>
  </si>
  <si>
    <t>DESTINO:</t>
  </si>
  <si>
    <t>ORIGEN:</t>
  </si>
  <si>
    <t>FIRMA</t>
  </si>
  <si>
    <t>NOMBRE</t>
  </si>
  <si>
    <t>ORGANISMO</t>
  </si>
  <si>
    <t>FECHA</t>
  </si>
  <si>
    <t>VIABILIZACIÓN DE LA SOLICITUD</t>
  </si>
  <si>
    <t>CARGO</t>
  </si>
  <si>
    <t>VIABILIZA LA SOLICITUD</t>
  </si>
  <si>
    <t>Nombre</t>
  </si>
  <si>
    <t>Nombre Area Funcional</t>
  </si>
  <si>
    <t>Valor Total de la Modificación en Pesos Corrientes</t>
  </si>
  <si>
    <t>Código</t>
  </si>
  <si>
    <t>Organismo / Territorio</t>
  </si>
  <si>
    <t>Valor en Letras</t>
  </si>
  <si>
    <t>Programa Plan de Desarrollo</t>
  </si>
  <si>
    <t>Nombre Programa Plan de Desarrollo</t>
  </si>
  <si>
    <t>Programa Presupuestal (PEP)</t>
  </si>
  <si>
    <t>Valor en Pesos:</t>
  </si>
  <si>
    <t>← Digitar el valor</t>
  </si>
  <si>
    <t>Valor en Letras:</t>
  </si>
  <si>
    <t>Un</t>
  </si>
  <si>
    <t>Uno</t>
  </si>
  <si>
    <t>Centenas</t>
  </si>
  <si>
    <t>Billones</t>
  </si>
  <si>
    <t>Dos</t>
  </si>
  <si>
    <t>Decenas</t>
  </si>
  <si>
    <t>Tres</t>
  </si>
  <si>
    <t>Unidades</t>
  </si>
  <si>
    <t>Cuatro</t>
  </si>
  <si>
    <t>Miles de Millones</t>
  </si>
  <si>
    <t>Cinco</t>
  </si>
  <si>
    <t>Seis</t>
  </si>
  <si>
    <t>Siete</t>
  </si>
  <si>
    <t>Millones</t>
  </si>
  <si>
    <t>Ocho</t>
  </si>
  <si>
    <t>Nueve</t>
  </si>
  <si>
    <t>Diez</t>
  </si>
  <si>
    <t>Miles</t>
  </si>
  <si>
    <t>Once</t>
  </si>
  <si>
    <t>Doce</t>
  </si>
  <si>
    <t>Trece</t>
  </si>
  <si>
    <t>Cientos</t>
  </si>
  <si>
    <t>Catorce</t>
  </si>
  <si>
    <t>Quince</t>
  </si>
  <si>
    <t>Dieciséis</t>
  </si>
  <si>
    <t>Diecisiete</t>
  </si>
  <si>
    <t>Dieciocho</t>
  </si>
  <si>
    <t>Diecinueve</t>
  </si>
  <si>
    <t>Veinte</t>
  </si>
  <si>
    <t>Veintiuno</t>
  </si>
  <si>
    <t>Veintiun</t>
  </si>
  <si>
    <t>Veintidós</t>
  </si>
  <si>
    <t>Veintitrés</t>
  </si>
  <si>
    <t>Veinticuatro</t>
  </si>
  <si>
    <t>Veinticinco</t>
  </si>
  <si>
    <t>Veintiséis</t>
  </si>
  <si>
    <t>Veintisiete</t>
  </si>
  <si>
    <t>Veintiocho</t>
  </si>
  <si>
    <t>Veintinueve</t>
  </si>
  <si>
    <t>Treinta</t>
  </si>
  <si>
    <t>Cuarenta</t>
  </si>
  <si>
    <t>Cincuenta</t>
  </si>
  <si>
    <t>Sesenta</t>
  </si>
  <si>
    <t>Setenta</t>
  </si>
  <si>
    <t>Ochenta</t>
  </si>
  <si>
    <t>Noventa</t>
  </si>
  <si>
    <t>Cien</t>
  </si>
  <si>
    <t>Ciento</t>
  </si>
  <si>
    <t>Doscientos</t>
  </si>
  <si>
    <t>Trescientos</t>
  </si>
  <si>
    <t>Cuatrocientos</t>
  </si>
  <si>
    <t>Quinientos</t>
  </si>
  <si>
    <t>Seiscientos</t>
  </si>
  <si>
    <t>Setecientos</t>
  </si>
  <si>
    <t>Ochocientos</t>
  </si>
  <si>
    <t>Novecientos</t>
  </si>
  <si>
    <t>Descripción del Trámite:</t>
  </si>
  <si>
    <t>Gestión pública para los ciudadanos</t>
  </si>
  <si>
    <t>Cali con Buen Gobierno</t>
  </si>
  <si>
    <t>Gobierno abierto y transparente</t>
  </si>
  <si>
    <t>Territorio Resiliente y Biodiverso</t>
  </si>
  <si>
    <t>Cali Renovada y Sostenible</t>
  </si>
  <si>
    <t>Gestión del Riesgo y Atención de Desastres</t>
  </si>
  <si>
    <t>Protección ambiental y mitigación del cambio climático</t>
  </si>
  <si>
    <t>Territorio Planificado y Conectado</t>
  </si>
  <si>
    <t>Oportunidades para la Integración Social y Económica</t>
  </si>
  <si>
    <t>Cali Reconciliada</t>
  </si>
  <si>
    <t>Vigilancia y prevención del delito</t>
  </si>
  <si>
    <t>Seguridad, Convivencia y Justicia</t>
  </si>
  <si>
    <t>Programa
(Descripción)</t>
  </si>
  <si>
    <t>Reto
(Descripción)</t>
  </si>
  <si>
    <t>Propósito
(Descripción)</t>
  </si>
  <si>
    <t>Propósito</t>
  </si>
  <si>
    <t>Indicador 
(Descripción)</t>
  </si>
  <si>
    <t>Código indicador</t>
  </si>
  <si>
    <t>Plan de desarrollo del Distrito de Santiago de Cali 2024 - 2027 "Cali, Capital Pacífica de Colombia"</t>
  </si>
  <si>
    <t>Código BP</t>
  </si>
  <si>
    <t>Código BPIN</t>
  </si>
  <si>
    <t>DIRECTOR DEPARTAMENTO ADMINISTRATIVO</t>
  </si>
  <si>
    <t>Requiere COMFIS</t>
  </si>
  <si>
    <t>CON Ajuste Presupuestal</t>
  </si>
  <si>
    <t>SIN Ajuste Presupuestal</t>
  </si>
  <si>
    <t>NO</t>
  </si>
  <si>
    <t>Ajuste de Proyecto</t>
  </si>
  <si>
    <t>Ajuste de Proyecto en PIIP</t>
  </si>
  <si>
    <t>Ampliación de Horizonte</t>
  </si>
  <si>
    <t>CPV Organismo</t>
  </si>
  <si>
    <t>CPV Territorio</t>
  </si>
  <si>
    <t>CPV POAI Organismo</t>
  </si>
  <si>
    <t>CPV POAI Territorio</t>
  </si>
  <si>
    <t>Desbloqueo por Imputación</t>
  </si>
  <si>
    <t>Incorporación</t>
  </si>
  <si>
    <t>Traslado (CP AA)</t>
  </si>
  <si>
    <t>Total general</t>
  </si>
  <si>
    <t>Suma de Valor Presupuestado</t>
  </si>
  <si>
    <t>Validador por Fondo</t>
  </si>
  <si>
    <t>Validador por POSPRE</t>
  </si>
  <si>
    <t>Diferencia</t>
  </si>
  <si>
    <t xml:space="preserve">El suscrito Director del Departamento Administrativo de Planeación Distrital, luego de analizar la solicitud de CAMBIO DE POSPRE referida al proyecto identificado como: </t>
  </si>
  <si>
    <t>PROYECTO</t>
  </si>
  <si>
    <t>Requiere Acuerdo del Concejo</t>
  </si>
  <si>
    <t>Pregunta</t>
  </si>
  <si>
    <t>Valida Origen / Destino</t>
  </si>
  <si>
    <t>Valida Programa PDD</t>
  </si>
  <si>
    <t>Objeto de Gasto</t>
  </si>
  <si>
    <t>Nombre Objeto de Gasto</t>
  </si>
  <si>
    <t>Ajuste de Actividades SIN PIIP</t>
  </si>
  <si>
    <t>Ampliación de Horizonte PIIP</t>
  </si>
  <si>
    <t>Cambio de Pospre SIN PIIP</t>
  </si>
  <si>
    <t>Departamento Administrativo de Control Disciplinario Interno de Instrucción</t>
  </si>
  <si>
    <t>Departamento Administrativo de Control Disciplinario Interno de Juzgamiento</t>
  </si>
  <si>
    <t>Departamento Administrativo de Planeación</t>
  </si>
  <si>
    <t>Traslado (CP AA) SIN PIIP</t>
  </si>
  <si>
    <t>1.2.3.1.19.30</t>
  </si>
  <si>
    <t xml:space="preserve">Estampilla para la justicia familiar </t>
  </si>
  <si>
    <t>1.2.3.1.19.31</t>
  </si>
  <si>
    <t>Estampilla para la justicia familiar - Fonpet</t>
  </si>
  <si>
    <t>1.2.3.3.04.22</t>
  </si>
  <si>
    <t xml:space="preserve">Programa de Prevención y Control de Enfermedades transmitidas por Vectores y Zoonosis </t>
  </si>
  <si>
    <t>1.2.3.3.07.05</t>
  </si>
  <si>
    <t>ADRES Población Migrante SSF</t>
  </si>
  <si>
    <t>1.3.1.1.08.04</t>
  </si>
  <si>
    <t>Premio Nacional De Bibliotecas Públicas "Daniel Samper Ortega"</t>
  </si>
  <si>
    <t>1.3.1.1.08.05</t>
  </si>
  <si>
    <t xml:space="preserve">Programa de Prevención Social de la Violencia </t>
  </si>
  <si>
    <t>1.3.1.1.09.03</t>
  </si>
  <si>
    <t>Recuperación de Cartera Programas de Vivienda - Libre destinanción</t>
  </si>
  <si>
    <t>1.3.1.1.11.26</t>
  </si>
  <si>
    <t xml:space="preserve">Reintegro  Estampilla para la justicia familiar </t>
  </si>
  <si>
    <t>1.3.2.1.22.07</t>
  </si>
  <si>
    <t>R.F. Tasa Compensación Arbórea</t>
  </si>
  <si>
    <t>1.3.2.3.01.129</t>
  </si>
  <si>
    <t>R.F. Impuesto de transporte por oleoductos y gasoductos</t>
  </si>
  <si>
    <t>1.3.2.3.01.130</t>
  </si>
  <si>
    <t>R.F. Premio Nacional De Bibliotecas Públicas "Daniel Samper Ortega"</t>
  </si>
  <si>
    <t>1.3.2.3.01.131</t>
  </si>
  <si>
    <t xml:space="preserve">R.F. Estampilla para la justicia familiar </t>
  </si>
  <si>
    <t>1.3.2.3.01.132</t>
  </si>
  <si>
    <t xml:space="preserve">R.F. Estampilla para la justicia familiar - Fonpet </t>
  </si>
  <si>
    <t>1.3.2.3.01.133</t>
  </si>
  <si>
    <t xml:space="preserve">R.F.Programa de Prevención Social de la Violencia </t>
  </si>
  <si>
    <t>R.B.Resolución 2388/2022 Premio Nacional De Bibliotecas Públicas "Daniel Samper Ortega" 2022</t>
  </si>
  <si>
    <t>1.3.3.11.08.09</t>
  </si>
  <si>
    <t>R.B. Premio Nacional De Bibliotecas Públicas "Daniel Samper Ortega"</t>
  </si>
  <si>
    <t>1.3.3.11.08.10</t>
  </si>
  <si>
    <t xml:space="preserve">R.B. Programa de Prevención Social de la Violencia </t>
  </si>
  <si>
    <t>R.B. Estampilla para el bienestar del Adulto Mayor (FONPET - 20%)</t>
  </si>
  <si>
    <t>1.3.3.3.20.59</t>
  </si>
  <si>
    <t xml:space="preserve">R.B. Estampilla para la justicia familiar </t>
  </si>
  <si>
    <t>1.3.3.3.20.60</t>
  </si>
  <si>
    <t>R.B.Estampilla para la justicia familiar - Fonpet</t>
  </si>
  <si>
    <t>1.3.3.4.16.07</t>
  </si>
  <si>
    <t>R.B. Tasa Compensación Arbórea</t>
  </si>
  <si>
    <t>1.3.3.5.01.22</t>
  </si>
  <si>
    <t>R.B. Programa de Prevención y Control de Enfermedades transmitidas por Vectores y Zoonosis</t>
  </si>
  <si>
    <t>F.1.3.3.2.00.27</t>
  </si>
  <si>
    <t>R.B. R.F. Contribución por el servicio de parqueadero o de estacionamiento en vía</t>
  </si>
  <si>
    <t>F.1.3.3.3.17</t>
  </si>
  <si>
    <t>F.1.3.3.3.20.59</t>
  </si>
  <si>
    <t xml:space="preserve">R.B. R.F. Estampilla para la justicia familiar </t>
  </si>
  <si>
    <t>F.1.3.3.3.20.60</t>
  </si>
  <si>
    <t>R.B. R.F. Estampilla para la justicia familiar - Fonpet</t>
  </si>
  <si>
    <t>F.1.3.3.4.16.07</t>
  </si>
  <si>
    <t>R.B.R.F.TasaCompensación Arbórea</t>
  </si>
  <si>
    <t>F.1.3.3.11.08.09</t>
  </si>
  <si>
    <t>R.B. R.F. Premio Nacional De Bibliotecas Públicas "Daniel Samper Ortega"</t>
  </si>
  <si>
    <t>F.1.3.3.11.08.10</t>
  </si>
  <si>
    <t xml:space="preserve">R.B.R.F. Programa de Prevención Social de la Violencia </t>
  </si>
  <si>
    <t>01019999999</t>
  </si>
  <si>
    <t>TRA NS LEY 617/2000</t>
  </si>
  <si>
    <t>N/A</t>
  </si>
  <si>
    <t>01029999999</t>
  </si>
  <si>
    <t>HONORARIOS CONCEJALES</t>
  </si>
  <si>
    <t>01039999999</t>
  </si>
  <si>
    <t>FUERO SINDICAL</t>
  </si>
  <si>
    <t>04019999999</t>
  </si>
  <si>
    <t>Des/Admin/Gasto Gral</t>
  </si>
  <si>
    <t>04029999999</t>
  </si>
  <si>
    <t>Des/Admin/Otros Gastos</t>
  </si>
  <si>
    <t>11019999999</t>
  </si>
  <si>
    <t>Finan/Inver/Interna</t>
  </si>
  <si>
    <t>Finan/Inver/Externa</t>
  </si>
  <si>
    <t>Otras Inversiones</t>
  </si>
  <si>
    <t>12019999999</t>
  </si>
  <si>
    <t>Sanea/Fiscal/Gasto Gral</t>
  </si>
  <si>
    <t>Centro Gestor + Organismo</t>
  </si>
  <si>
    <t>Área Funcional Funcionamiento</t>
  </si>
  <si>
    <t>Descipción</t>
  </si>
  <si>
    <t>SECRETARÍA DE GOBIERNO - 4112</t>
  </si>
  <si>
    <t>NO* 1</t>
  </si>
  <si>
    <t>Ingresos</t>
  </si>
  <si>
    <t>DEPARTAMENTO ADMINISTRATIVO DE GESTIÓN JURÍDICA PÚBLICA - 4121</t>
  </si>
  <si>
    <t>NO* 1-1</t>
  </si>
  <si>
    <t>NO* 1.1</t>
  </si>
  <si>
    <t>Ingresos Corrientes</t>
  </si>
  <si>
    <t>DEPARTAMENTO ADMINISTRATIVO DE CONTROL INTERNO - 4123</t>
  </si>
  <si>
    <t>NO* 1-101</t>
  </si>
  <si>
    <t>NO* 1.1.01</t>
  </si>
  <si>
    <t>Ingresos Tributarios</t>
  </si>
  <si>
    <t>DEPARTAMENTO ADMINISTRATIVO DE CONTROL DISCIPLINARIO INTERNO DE INSTRUCCIÓN - 4124</t>
  </si>
  <si>
    <t>NO* 1-10101</t>
  </si>
  <si>
    <t>NO* 1.1.01.01</t>
  </si>
  <si>
    <t>Impuestos Directos</t>
  </si>
  <si>
    <t>DEPARTAMENTO ADMINISTRATIVO DE CONTROL DISCIPLINARIO INTERNO DE JUZGAMIENTO - 4125</t>
  </si>
  <si>
    <t>NO* 1-10101014</t>
  </si>
  <si>
    <t>NO* 1.1.01.01.014</t>
  </si>
  <si>
    <t xml:space="preserve">Sobretasa Ambiental </t>
  </si>
  <si>
    <t>DEPARTAMENTO ADMINISTRATIVO DE HACIENDA - 4131</t>
  </si>
  <si>
    <t>NO* 1-1010101401</t>
  </si>
  <si>
    <t>NO* 1.1.01.01.014.01</t>
  </si>
  <si>
    <t>Sobretasa Ambiental - Urbano</t>
  </si>
  <si>
    <t>DEPARTAMENTO ADMINISTRATIVO DE PLANEACIÓN - 4132</t>
  </si>
  <si>
    <t>1-101010140101</t>
  </si>
  <si>
    <t>1.1.01.01.014.01.01</t>
  </si>
  <si>
    <t>Sobretasa Ambiental - Urbano Vigencia Actual</t>
  </si>
  <si>
    <t>DEPARTAMENTO ADMINISTRATIVO DE GESTIÓN DEL MEDIO AMBIENTE - 4133</t>
  </si>
  <si>
    <t>1-101010140102</t>
  </si>
  <si>
    <t>1.1.01.01.014.01.02</t>
  </si>
  <si>
    <t>Sobretasa Ambiental - Urbano Vigencia Anterior</t>
  </si>
  <si>
    <t>DEPARTAMENTO ADMINISTRATIVO DE TECNOLOGÍAS DE LA INFORMACIÓN Y LAS COMUNICACIONES - 4134</t>
  </si>
  <si>
    <t>NO* 1-1010101402</t>
  </si>
  <si>
    <t>NO* 1.1.01.01.014.02</t>
  </si>
  <si>
    <t>Sobretasa Ambiental -  Rural</t>
  </si>
  <si>
    <t>DEPARTAMENTO ADMINISTRATIVO DE CONTRATACIÓN PÚBLICA - 4135</t>
  </si>
  <si>
    <t>1-101010140201</t>
  </si>
  <si>
    <t>1.1.01.01.014.02.01</t>
  </si>
  <si>
    <t>Sobretasa Ambiental -  Rural  Vigencia Actual</t>
  </si>
  <si>
    <t>DEPARTAMENTO ADMINISTRATIVO DE DESARROLLO E INNOVACIÓN INSTITUCIONAL - 4137</t>
  </si>
  <si>
    <t>1-101010140202</t>
  </si>
  <si>
    <t>1.1.01.01.014.02.02</t>
  </si>
  <si>
    <t xml:space="preserve">Sobretasa Ambiental -  Rural  Vigencia Anterior </t>
  </si>
  <si>
    <t>SECRETARÍA DE EDUCACIÓN - 4143</t>
  </si>
  <si>
    <t>NO* 1-10101200</t>
  </si>
  <si>
    <t>NO* 1.1.01.01.200</t>
  </si>
  <si>
    <t>Impuesto Predial Unificado</t>
  </si>
  <si>
    <t>SECRETARÍA DE SALUD PÚBLICA - 4145</t>
  </si>
  <si>
    <t>NO* 1-1010120001</t>
  </si>
  <si>
    <t>NO* 1.1.01.01.200.01</t>
  </si>
  <si>
    <t>Impuesto Predial Unificado - Urbano</t>
  </si>
  <si>
    <t>SECRETARÍA DE BIENESTAR SOCIAL - 4146</t>
  </si>
  <si>
    <t>1-101012000101</t>
  </si>
  <si>
    <t>1.1.01.01.200.01.01</t>
  </si>
  <si>
    <t>Impuesto Predial Unificado - Urbano Vigencia Actual</t>
  </si>
  <si>
    <t>SECRETARÍA DE VIVIENDA SOCIAL Y HÁBITAT - 4147</t>
  </si>
  <si>
    <t>1-101012000102</t>
  </si>
  <si>
    <t>1.1.01.01.200.01.02</t>
  </si>
  <si>
    <t>Impuesto Predial Unificado - Urbano - Vigencia Anterior</t>
  </si>
  <si>
    <t>SECRETARÍA DE CULTURA - 4148</t>
  </si>
  <si>
    <t>NO* 1-1010120002</t>
  </si>
  <si>
    <t>NO* 1.1.01.01.200.02</t>
  </si>
  <si>
    <t>Impuesto Predial Unificado - Rural</t>
  </si>
  <si>
    <t>SECRETARÍA DE INFRAESTRUCTURA - 4151</t>
  </si>
  <si>
    <t>1-101012000201</t>
  </si>
  <si>
    <t>1.1.01.01.200.02.01</t>
  </si>
  <si>
    <t>Impuesto Predial Unificado - Rural Vigencia Actual</t>
  </si>
  <si>
    <t>SECRETARÍA DE MOVILIDAD - 4152</t>
  </si>
  <si>
    <t>1-101012000202</t>
  </si>
  <si>
    <t>1.1.01.01.200.02.02</t>
  </si>
  <si>
    <t xml:space="preserve">Impuesto Predial Unificado - Rural Vigencia Anterior </t>
  </si>
  <si>
    <t>SECRETARÍA DE SEGURIDAD Y JUSTICIA - 4161</t>
  </si>
  <si>
    <t>NO* 1-10102</t>
  </si>
  <si>
    <t>NO* 1.1.01.02</t>
  </si>
  <si>
    <t>Impuestos Indirectos</t>
  </si>
  <si>
    <t>SECRETARÍA DEL DEPORTE Y LA RECREACIÓN - 4162</t>
  </si>
  <si>
    <t>NO* 1-10102109</t>
  </si>
  <si>
    <t>NO* 1.1.01.02.109</t>
  </si>
  <si>
    <t xml:space="preserve">Sobretasa a la Gasolina </t>
  </si>
  <si>
    <t>Traslado de Funcionamiento y/o Servicio de la Deuda</t>
  </si>
  <si>
    <t>SECRETARÍA DE GESTIÓN DEL RIESGO DE EMERGENCIAS Y DESASTRES - 4163</t>
  </si>
  <si>
    <t>NO* 1-1010210901</t>
  </si>
  <si>
    <t>NO* 1.1.01.02.109.01</t>
  </si>
  <si>
    <t xml:space="preserve">Sobretasa a la Gasolina -  Malla Vial </t>
  </si>
  <si>
    <t>SECRETARÍA DE PAZ Y CULTURA CIUDADANA - 4164</t>
  </si>
  <si>
    <t>1-101021090101</t>
  </si>
  <si>
    <t>1.1.01.02.109.01.01</t>
  </si>
  <si>
    <t>Sobretasa a la Gasolina -  Vigencia Actual</t>
  </si>
  <si>
    <t>SECRETARÍA DE DESARROLLO ECONÓMICO - 4171</t>
  </si>
  <si>
    <t>1-101021090102</t>
  </si>
  <si>
    <t>1.1.01.02.109.01.02</t>
  </si>
  <si>
    <t>Sobretasa a la Gasolina -  Vigencia Anterior</t>
  </si>
  <si>
    <t>SECRETARÍA DE TURISMO - 4172</t>
  </si>
  <si>
    <t>NO* 1-1010210902</t>
  </si>
  <si>
    <t>NO* 1.1.01.02.109.02</t>
  </si>
  <si>
    <t>Sobretasa a la Gasolina -S.I.T.MIO</t>
  </si>
  <si>
    <t>SECRETARÍA DE DESARROLLO TERRITORIAL Y PARTICIPACIÓN CIUDADANA - 4173</t>
  </si>
  <si>
    <t>1-101021090201</t>
  </si>
  <si>
    <t>1.1.01.02.109.02.01</t>
  </si>
  <si>
    <t>UNIDAD ADMINISTRATIVA ESPECIAL DE GESTIÓN DE BIENES Y SERVICIOS - 4181</t>
  </si>
  <si>
    <t>1-101021090202</t>
  </si>
  <si>
    <t>1.1.01.02.109.02.02</t>
  </si>
  <si>
    <t>UNIDAD ADMINISTRATIVA ESPECIAL DE SERVICIOS PÚBLICOS - 4182</t>
  </si>
  <si>
    <t>NO* 1-10102200</t>
  </si>
  <si>
    <t>NO* 1.1.01.02.200</t>
  </si>
  <si>
    <t>Impuesto de Industria y Comercio</t>
  </si>
  <si>
    <t>UNIDAD ADMINISTRATIVA ESPECIAL DE PROTECCIÓN ANIMAL - 4183</t>
  </si>
  <si>
    <t>NO* 1-1010220001</t>
  </si>
  <si>
    <t>NO* 1.1.01.02.200.01</t>
  </si>
  <si>
    <t>Impuesto de Industria y Comercio - Sobre Actividades Comerciales</t>
  </si>
  <si>
    <t>1-101022000101</t>
  </si>
  <si>
    <t>1.1.01.02.200.01.01</t>
  </si>
  <si>
    <t>Impuesto de industria y Comercio - Sobre Actividades Comerciales -Vigencia Actual</t>
  </si>
  <si>
    <t>1-101022000102</t>
  </si>
  <si>
    <t>1.1.01.02.200.01.02</t>
  </si>
  <si>
    <t xml:space="preserve">Impuesto de Industria y Comercio -Sobre Actividades Comerciales -Vigencia Anterior </t>
  </si>
  <si>
    <t>1-101022000103</t>
  </si>
  <si>
    <t>1.1.01.02.200.01.03</t>
  </si>
  <si>
    <t xml:space="preserve">ReteIca Impuesto de Industria y Comercio -Sobre Actividades Comerciales -Vigencia Actual </t>
  </si>
  <si>
    <t>1-101022000104</t>
  </si>
  <si>
    <t>1.1.01.02.200.01.04</t>
  </si>
  <si>
    <t xml:space="preserve">ReteIca Impuesto de Industria y Comercio -Sobre Actividades Comerciales -Vigencia Anterior </t>
  </si>
  <si>
    <t>1-101022000105</t>
  </si>
  <si>
    <t>1.1.01.02.200.01.05</t>
  </si>
  <si>
    <t>Regimen Simple de Tributación  - Actividades Comerciales -Vigencia Actual</t>
  </si>
  <si>
    <t>1-101022000106</t>
  </si>
  <si>
    <t>1.1.01.02.200.01.06</t>
  </si>
  <si>
    <t xml:space="preserve">Regimen Simple de Tributación -Actividades Comerciales -Vigencia Anterior </t>
  </si>
  <si>
    <t>NO* 1-1010220002</t>
  </si>
  <si>
    <t>NO* 1.1.01.02.200.02</t>
  </si>
  <si>
    <t>Impuesto de Industria y Comercio - Sobre Actividades Industriales</t>
  </si>
  <si>
    <t>1-101022000201</t>
  </si>
  <si>
    <t>1.1.01.02.200.02.01</t>
  </si>
  <si>
    <t>Impuesto de Industria y Comercio -Sobre Actividades Industriales - Vigencia Actual</t>
  </si>
  <si>
    <t>1-101022000202</t>
  </si>
  <si>
    <t>1.1.01.02.200.02.02</t>
  </si>
  <si>
    <t>Impuesto de industria y comercio -Sobre Actividades Industriales - Vigencia Anterior</t>
  </si>
  <si>
    <t>1-101022000203</t>
  </si>
  <si>
    <t>1.1.01.02.200.02.03</t>
  </si>
  <si>
    <t>ReteIca Impuesto de industria y comercio -Sobre Actividades Industriales - Vigencia Actual</t>
  </si>
  <si>
    <t>1-101022000204</t>
  </si>
  <si>
    <t>1.1.01.02.200.02.04</t>
  </si>
  <si>
    <t>ReteIca Impuesto de industria y comercio -Sobre Actividades Industriales - Vigencia Anterior</t>
  </si>
  <si>
    <t>1-101022000205</t>
  </si>
  <si>
    <t>1.1.01.02.200.02.05</t>
  </si>
  <si>
    <t>Regimen Simple de Tributación - Actividades Industriales - Vigencia Actual</t>
  </si>
  <si>
    <t>1-101022000206</t>
  </si>
  <si>
    <t>1.1.01.02.200.02.06</t>
  </si>
  <si>
    <t>Regimen Simple de Tributación -Actividades Industriales - Vigencia Anterior</t>
  </si>
  <si>
    <t>NO* 1-1010220003</t>
  </si>
  <si>
    <t>NO* 1.1.01.02.200.03</t>
  </si>
  <si>
    <t>Impuesto de Industria y Comercio - Sobre Actividades de Servicios</t>
  </si>
  <si>
    <t>1-101022000301</t>
  </si>
  <si>
    <t>1.1.01.02.200.03.01</t>
  </si>
  <si>
    <t>Impuesto de Industria y Comercio - Sobre Actividades de Servicios- Vigencia Actual</t>
  </si>
  <si>
    <t>1-101022000302</t>
  </si>
  <si>
    <t>1.1.01.02.200.03.02</t>
  </si>
  <si>
    <t>Impuesto de Iindustria y Comercio -  Sobre Actividades de Servicios - Vigencia Anterior</t>
  </si>
  <si>
    <t>1-101022000303</t>
  </si>
  <si>
    <t>1.1.01.02.200.03.03</t>
  </si>
  <si>
    <t>ReteIca Impuesto de Iindustria y Comercio -  Sobre Actividades de Servicios - Vigencia Actual</t>
  </si>
  <si>
    <t>1-101022000304</t>
  </si>
  <si>
    <t>1.1.01.02.200.03.04</t>
  </si>
  <si>
    <t>ReteIca Impuesto de Iindustria y Comercio -  Sobre Actividades de Servicios - Vigencia Anterior</t>
  </si>
  <si>
    <t>1-101022000305</t>
  </si>
  <si>
    <t>1.1.01.02.200.03.05</t>
  </si>
  <si>
    <t>Regimen Simple de Tributación -Actividades de Servicios- Vigencia Actual</t>
  </si>
  <si>
    <t>1-101022000306</t>
  </si>
  <si>
    <t>1.1.01.02.200.03.06</t>
  </si>
  <si>
    <t>Regimen Simple de Tributación-Actividades de Servicios - Vigencia Anterior</t>
  </si>
  <si>
    <t>NO* 1-10102201</t>
  </si>
  <si>
    <t>NO* 1.1.01.02.201</t>
  </si>
  <si>
    <t>Impuesto Complementario de Avisos y Tableros</t>
  </si>
  <si>
    <t>1-1010220101</t>
  </si>
  <si>
    <t>1.1.01.02.201.01</t>
  </si>
  <si>
    <t>Impuesto Complementario de Avisos yTableros -Vigencia  Actual</t>
  </si>
  <si>
    <t>1-1010220102</t>
  </si>
  <si>
    <t>1.1.01.02.201.02</t>
  </si>
  <si>
    <t>Impuesto complementario de Avisos y Tableros -Vigencia  Anterior</t>
  </si>
  <si>
    <t>NO* 1-10102202</t>
  </si>
  <si>
    <t>NO* 1.1.01.02.202</t>
  </si>
  <si>
    <t>Impuesto a la Publicidad Exterior Visual</t>
  </si>
  <si>
    <t>NO* 1-1010220201</t>
  </si>
  <si>
    <t>NO* 1.1.01.02.202.01</t>
  </si>
  <si>
    <t>1-101022020101</t>
  </si>
  <si>
    <t>1.1.01.02.202.01.01</t>
  </si>
  <si>
    <t>Impuesto a la Publicidad Exterior Visual - Vigencia Actual</t>
  </si>
  <si>
    <t>1-101022020102</t>
  </si>
  <si>
    <t>1.1.01.02.202.01.02</t>
  </si>
  <si>
    <t>Impuesto a la Publicidad Exterior Visua - Vigencia Anterior</t>
  </si>
  <si>
    <t>1-1010220202</t>
  </si>
  <si>
    <t>1.1.01.02.202.02</t>
  </si>
  <si>
    <t>Permisos Provisiónales y Refrendación</t>
  </si>
  <si>
    <t>NO* 1-10102203</t>
  </si>
  <si>
    <t>NO* 1.1.01.02.203</t>
  </si>
  <si>
    <t>Impuesto de Circulación y Tránsito Sobre Vehículos de Servicio Público</t>
  </si>
  <si>
    <t>NO* 1-1010220301</t>
  </si>
  <si>
    <t>NO* 1.1.01.02.203.01</t>
  </si>
  <si>
    <t>1-101022030101</t>
  </si>
  <si>
    <t>1.1.01.02.203.01.01</t>
  </si>
  <si>
    <t>Impuesto de Circulación y Tránsito Sobre Vehículos de Servicio Público - Tradicional - Vigencia Actual</t>
  </si>
  <si>
    <t>1-101022030102</t>
  </si>
  <si>
    <t>1.1.01.02.203.01.02</t>
  </si>
  <si>
    <t>Impuesto de Circulación y Tránsito Sobre Vehículos de Servicio Público - Tradicional - Vigencia Anterior</t>
  </si>
  <si>
    <t>NO* 1-1010220302</t>
  </si>
  <si>
    <t>NO* 1.1.01.02.203.02</t>
  </si>
  <si>
    <t>1-101022030201</t>
  </si>
  <si>
    <t>1.1.01.02.203.02.01</t>
  </si>
  <si>
    <t>Impuesto de Circulación y Tránsito Sobre Vehículos de Servicio Público - S.I.T.MIO- Vigencia Actual</t>
  </si>
  <si>
    <t>1-101022030202</t>
  </si>
  <si>
    <t>1.1.01.02.203.02.02</t>
  </si>
  <si>
    <t>Impuesto de Circulación y Tránsito Sobre Vehículos de Servicio Público - S.I.T.MIO - Vigencia Anterior</t>
  </si>
  <si>
    <t>NO* 1-10102204</t>
  </si>
  <si>
    <t>NO* 1.1.01.02.204</t>
  </si>
  <si>
    <t>Impuesto de Delineación</t>
  </si>
  <si>
    <t>1-1010220401</t>
  </si>
  <si>
    <t>1.1.01.02.204.01</t>
  </si>
  <si>
    <t>Impuesto de Delineación - Vigencia Actual</t>
  </si>
  <si>
    <t>1-1010220402</t>
  </si>
  <si>
    <t>1.1.01.02.204.02</t>
  </si>
  <si>
    <t>Impuesto de Delineación - Vigencia Anterior</t>
  </si>
  <si>
    <t>1-10102205</t>
  </si>
  <si>
    <t>1.1.01.02.205</t>
  </si>
  <si>
    <t>NO* 1-10102206</t>
  </si>
  <si>
    <t>NO* 1.1.01.02.206</t>
  </si>
  <si>
    <t>Impuesto a las ventas por el sistema de clubes</t>
  </si>
  <si>
    <t>1-1010220601</t>
  </si>
  <si>
    <t>1.1.01.02.206.01</t>
  </si>
  <si>
    <t>Impuesto a las Ventas por el Sistema de Clubes -  Vigencia Actual</t>
  </si>
  <si>
    <t>1-1010220602</t>
  </si>
  <si>
    <t>1.1.01.02.206.02</t>
  </si>
  <si>
    <t>Impuesto a las Ventas por el Sistema de Clubes -  Vigencia Anterior</t>
  </si>
  <si>
    <t>NO* 1-10102210</t>
  </si>
  <si>
    <t>NO* 1.1.01.02.210</t>
  </si>
  <si>
    <t>Impuesto sobre teléfono</t>
  </si>
  <si>
    <t>1-1010221001</t>
  </si>
  <si>
    <t>1.1.01.02.210.01</t>
  </si>
  <si>
    <t>Impuesto sobre teléfono Vigencia Actual</t>
  </si>
  <si>
    <t>1-1010221002</t>
  </si>
  <si>
    <t>1.1.01.02.210.02</t>
  </si>
  <si>
    <t xml:space="preserve">Impuesto sobre teléfono Vigencia Anterior </t>
  </si>
  <si>
    <t>NO* 1-10102211</t>
  </si>
  <si>
    <t>NO* 1.1.01.02.211</t>
  </si>
  <si>
    <t>Impuesto de Alumbrado Público</t>
  </si>
  <si>
    <t>NO* 1-1010221101</t>
  </si>
  <si>
    <t>NO* 1.1.01.02.211.01</t>
  </si>
  <si>
    <t>1-101022110101</t>
  </si>
  <si>
    <t>1.1.01.02.211.01.01</t>
  </si>
  <si>
    <t xml:space="preserve">Impuesto de Alumbrado Público - Predio Lotes -Vigencia Actual </t>
  </si>
  <si>
    <t>1-101022110102</t>
  </si>
  <si>
    <t>1.1.01.02.211.01.02</t>
  </si>
  <si>
    <t xml:space="preserve">Impuesto de Alumbrado Público - Predio Lotes- Vigencia Anterior </t>
  </si>
  <si>
    <t>1-101022110103</t>
  </si>
  <si>
    <t>1.1.01.02.211.01.03</t>
  </si>
  <si>
    <t>Impuesto de Alumbrado Público -  Predio Lotes- 10% (Art. 220 AC 357/13)</t>
  </si>
  <si>
    <t>NO* 1-1010221102</t>
  </si>
  <si>
    <t>NO* 1.1.01.02.211.02</t>
  </si>
  <si>
    <t>1-101022110201</t>
  </si>
  <si>
    <t>1.1.01.02.211.02.01</t>
  </si>
  <si>
    <t xml:space="preserve">Impuesto de Alumbrado Público EMCALI y Otros Comercializadores - Vigencia Actual </t>
  </si>
  <si>
    <t>1-101022110202</t>
  </si>
  <si>
    <t>1.1.01.02.211.02.02</t>
  </si>
  <si>
    <t xml:space="preserve">Impuesto de Alumbrado Público EMCALI y Otros Comercializadores - Vigencia Anterior </t>
  </si>
  <si>
    <t>1-101022110203</t>
  </si>
  <si>
    <t>1.1.01.02.211.02.03</t>
  </si>
  <si>
    <t>Impuesto de Alumbrado Público EMCALI y Otros Comercializadores - 10% (Art. 220 AC 357/13)</t>
  </si>
  <si>
    <t>NO* 1-1010221103</t>
  </si>
  <si>
    <t>NO* 1.1.01.02.211.03</t>
  </si>
  <si>
    <t>Impuesto de Alumbrado Público Liquidaciòn Directa</t>
  </si>
  <si>
    <t>1-101022110301</t>
  </si>
  <si>
    <t>1.1.01.02.211.03.01</t>
  </si>
  <si>
    <t xml:space="preserve">Impuesto de Alumbrado Público Liquidaciòn Directa - Vigencia Actual </t>
  </si>
  <si>
    <t>1-101022110302</t>
  </si>
  <si>
    <t>1.1.01.02.211.03.02</t>
  </si>
  <si>
    <t xml:space="preserve">Impuesto de Alumbrado Público Liquidaciòn Directa -Vigencia Anterior </t>
  </si>
  <si>
    <t>1-101022110303</t>
  </si>
  <si>
    <t>1.1.01.02.211.03.03</t>
  </si>
  <si>
    <t>Impuesto de Alumbrado Público Liquidaciòn Directa - 10% (Art. 220 AC 357/13)</t>
  </si>
  <si>
    <t>NO* 1-10102212</t>
  </si>
  <si>
    <t>NO* 1.1.01.02.212</t>
  </si>
  <si>
    <t>1-1010221201</t>
  </si>
  <si>
    <t>1.1.01.02.212.01</t>
  </si>
  <si>
    <t>Sobretasa Bomberil- Vigencia Actual</t>
  </si>
  <si>
    <t>1-1010221202</t>
  </si>
  <si>
    <t>1.1.01.02.212.02</t>
  </si>
  <si>
    <t>Sobretasa Bomberil- Vigencia Anterior</t>
  </si>
  <si>
    <t>1-10102214</t>
  </si>
  <si>
    <t>1.1.01.02.214</t>
  </si>
  <si>
    <t>1.1.01.02.214.01</t>
  </si>
  <si>
    <t>Impuesto de transporte por oleoductos y gasoductos - vigencia Actual</t>
  </si>
  <si>
    <t>1.1.01.02.214.02</t>
  </si>
  <si>
    <t>Impuesto de transporte por oleoductos y gasoductos - Vigencia Anterior</t>
  </si>
  <si>
    <t>NO* 1-10102216</t>
  </si>
  <si>
    <t>NO* 1.1.01.02.216</t>
  </si>
  <si>
    <t>Impuesto de Espectáculos Públicos Municipal</t>
  </si>
  <si>
    <t>NO* 1-1010221601</t>
  </si>
  <si>
    <t>NO* 1.1.01.02.216.01</t>
  </si>
  <si>
    <t>Impuesto de Espectáculos Públicos Municipal del Deporte</t>
  </si>
  <si>
    <t>1-101022160101</t>
  </si>
  <si>
    <t>1.1.01.02.216.01.01</t>
  </si>
  <si>
    <t>Impuesto de Espectáculos Públicos Municipal Vigencia Actual</t>
  </si>
  <si>
    <t>1-101022160102</t>
  </si>
  <si>
    <t>1.1.01.02.216.01.02</t>
  </si>
  <si>
    <t>Impuesto de Espectáculos Públicos Municipal Vigencia Anterior</t>
  </si>
  <si>
    <t>NO* 1-1010221602</t>
  </si>
  <si>
    <t>NO* 1.1.01.02.216.02</t>
  </si>
  <si>
    <t>Impuesto de Espectáculos Públicos Municipal (Libre DestInaciòn)</t>
  </si>
  <si>
    <t>1-101022160201</t>
  </si>
  <si>
    <t>1.1.01.02.216.02.01</t>
  </si>
  <si>
    <t>Impuesto de Espectáculos Públicos Municipal  LD Vigencia Actual</t>
  </si>
  <si>
    <t>1-101022160202</t>
  </si>
  <si>
    <t>1.1.01.02.216.02.02</t>
  </si>
  <si>
    <t>Impuesto de Espectáculos Públicos Municipal LD Vigencia Anterior</t>
  </si>
  <si>
    <t>NO* 1-10102217</t>
  </si>
  <si>
    <t>NO* 1.1.01.02.217</t>
  </si>
  <si>
    <t>1-1010221701</t>
  </si>
  <si>
    <t>1.1.01.02.217.01</t>
  </si>
  <si>
    <t>Sobretasa de solidaridad de servicios públicos - acueducto</t>
  </si>
  <si>
    <t>1-1010221702</t>
  </si>
  <si>
    <t>1.1.01.02.217.02</t>
  </si>
  <si>
    <t>Sobretasa de solidaridad de servicios públicos - aseo</t>
  </si>
  <si>
    <t>1-1010221703</t>
  </si>
  <si>
    <t>1.1.01.02.217.03</t>
  </si>
  <si>
    <t>Sobretasa de solidaridad de servicios públicos - alcantarillado</t>
  </si>
  <si>
    <t>NO* 1-10102218</t>
  </si>
  <si>
    <t>NO* 1.1.01.02.218</t>
  </si>
  <si>
    <t>Tasa Prodeporte y Recreación</t>
  </si>
  <si>
    <t>1-1010221801</t>
  </si>
  <si>
    <t>1.1.01.02.218.01</t>
  </si>
  <si>
    <t>Tasa Prodeporte y Recreación- Vigencia Actual</t>
  </si>
  <si>
    <t>1-1010221802</t>
  </si>
  <si>
    <t>1.1.01.02.218.02</t>
  </si>
  <si>
    <t>Tasa Prodeporte y Recreación- Vigemcia Anterior</t>
  </si>
  <si>
    <t>NO* 1-10102300</t>
  </si>
  <si>
    <t>NO* 1.1.01.02.300</t>
  </si>
  <si>
    <t>NO* 1-1010230001</t>
  </si>
  <si>
    <t>NO* 1.1.01.02.300.01</t>
  </si>
  <si>
    <t>Estampilla para el Bienestar del Adulto Mayor</t>
  </si>
  <si>
    <t>1-101023000101</t>
  </si>
  <si>
    <t>1.1.01.02.300.01.01</t>
  </si>
  <si>
    <t>Estampilla para el Bienestar del Adulto Mayor - Vigencia Actual</t>
  </si>
  <si>
    <t>1-101023000102</t>
  </si>
  <si>
    <t>1.1.01.02.300.01.02</t>
  </si>
  <si>
    <t>Estampilla para el Bienestar del Adulto Mayor - Vigencia Anterior</t>
  </si>
  <si>
    <t>NO* 1-1010230055</t>
  </si>
  <si>
    <t>NO* 1.1.01.02.300.55</t>
  </si>
  <si>
    <t>Estampilla Pro Cultura</t>
  </si>
  <si>
    <t>1-101023005501</t>
  </si>
  <si>
    <t>1.1.01.02.300.55.01</t>
  </si>
  <si>
    <t>Estampilla Pro Cultura- Vigencia Actual</t>
  </si>
  <si>
    <t>1-101023005502</t>
  </si>
  <si>
    <t>1.1.01.02.300.55.02</t>
  </si>
  <si>
    <t>Estampilla Pro Cultura_ Vigencia Anterior</t>
  </si>
  <si>
    <t>NO* 1-1010230056</t>
  </si>
  <si>
    <t>NO* 1.1.01.02.300.56</t>
  </si>
  <si>
    <t>Estampilla Pro Desarrollo Urbano de Santiago de Cali</t>
  </si>
  <si>
    <t>1-101023005601</t>
  </si>
  <si>
    <t>1.1.01.02.300.56.01</t>
  </si>
  <si>
    <t>Estampilla Pro Desarrollo Urbano de Santiago de Cali-Vigencia Actual</t>
  </si>
  <si>
    <t>1-101023005602</t>
  </si>
  <si>
    <t>1.1.01.02.300.56.02</t>
  </si>
  <si>
    <t>Estampilla Pro Desarrollo Urbano de Santiago de Cali-Vigencia Anterior</t>
  </si>
  <si>
    <t>NO* 1.1.01.02.300.61</t>
  </si>
  <si>
    <t>1.1.01.02.300.61.01</t>
  </si>
  <si>
    <t xml:space="preserve">Estampilla para la justicia familiar Actual </t>
  </si>
  <si>
    <t>1.1.01.02.300.61.02</t>
  </si>
  <si>
    <t>Estampilla para la justicia familiar Anterior</t>
  </si>
  <si>
    <t>NO* 1-102</t>
  </si>
  <si>
    <t>NO* 1.1.02</t>
  </si>
  <si>
    <t>Ingresos No Tributarios</t>
  </si>
  <si>
    <t>NO* 1-10201</t>
  </si>
  <si>
    <t>NO* 1.1.02.01</t>
  </si>
  <si>
    <t>NO* 1-10201003</t>
  </si>
  <si>
    <t>NO* 1.1.02.01.003</t>
  </si>
  <si>
    <t>Contribuciones Especiales</t>
  </si>
  <si>
    <t>NO* 1-1020100301</t>
  </si>
  <si>
    <t>NO* 1.1.02.01.003.01</t>
  </si>
  <si>
    <t>Cuota de Fscalización y  Auditaje</t>
  </si>
  <si>
    <t>1-102010030101</t>
  </si>
  <si>
    <t>1.1.02.01.003.01.01</t>
  </si>
  <si>
    <t>Cuota de  Auditaje Emcali</t>
  </si>
  <si>
    <t>1-102010030102</t>
  </si>
  <si>
    <t>1.1.02.01.003.01.02</t>
  </si>
  <si>
    <t>Cuota Auditaje Metrocali</t>
  </si>
  <si>
    <t>1-102010030103</t>
  </si>
  <si>
    <t>1.1.02.01.003.01.03</t>
  </si>
  <si>
    <t>Cuota Auditaje Fondo Especial de Vivienda</t>
  </si>
  <si>
    <t>1-102010030104</t>
  </si>
  <si>
    <t>1.1.02.01.003.01.04</t>
  </si>
  <si>
    <t>Cuota Auditaje Centro Diagnóstico  Automotor del Valle</t>
  </si>
  <si>
    <t>1-102010030105</t>
  </si>
  <si>
    <t>1.1.02.01.003.01.05</t>
  </si>
  <si>
    <t>Cuota Auditaje Ancianato San Miguel</t>
  </si>
  <si>
    <t>1-102010030106</t>
  </si>
  <si>
    <t>1.1.02.01.003.01.06</t>
  </si>
  <si>
    <t>Cuota Auditaje Red de Salud del Oriente</t>
  </si>
  <si>
    <t>1-102010030107</t>
  </si>
  <si>
    <t>1.1.02.01.003.01.07</t>
  </si>
  <si>
    <t>Cuota Auditaje Red de Salud del Norte</t>
  </si>
  <si>
    <t>1-102010030108</t>
  </si>
  <si>
    <t>1.1.02.01.003.01.08</t>
  </si>
  <si>
    <t>Cuota Auditaje Red de Salud del Suroriente</t>
  </si>
  <si>
    <t>1-102010030109</t>
  </si>
  <si>
    <t>1.1.02.01.003.01.09</t>
  </si>
  <si>
    <t>Cuota Auditaje Red de Salud del Centro</t>
  </si>
  <si>
    <t>1-102010030110</t>
  </si>
  <si>
    <t>1.1.02.01.003.01.10</t>
  </si>
  <si>
    <t>Cuota Auditaje Red de Salud de Ladera</t>
  </si>
  <si>
    <t>1-102010030111</t>
  </si>
  <si>
    <t>1.1.02.01.003.01.11</t>
  </si>
  <si>
    <t>Cuota Auditaje Esc. Nal. Del Deporte</t>
  </si>
  <si>
    <t>1-102010030112</t>
  </si>
  <si>
    <t>1.1.02.01.003.01.12</t>
  </si>
  <si>
    <t>Cuota Auditaje EMRU</t>
  </si>
  <si>
    <t>1-102010030113</t>
  </si>
  <si>
    <t>1.1.02.01.003.01.13</t>
  </si>
  <si>
    <t>Cuota Auditaje Institucion Univesitario Antonio Josè Camacho</t>
  </si>
  <si>
    <t>1-102010030114</t>
  </si>
  <si>
    <t>1.1.02.01.003.01.14</t>
  </si>
  <si>
    <t xml:space="preserve">Cuota Auditaje Instituto Popular de Cultura </t>
  </si>
  <si>
    <t>1-102010030115</t>
  </si>
  <si>
    <t>1.1.02.01.003.01.15</t>
  </si>
  <si>
    <t>Cuota Auditaje Telecali</t>
  </si>
  <si>
    <t>NO* 1-10201005</t>
  </si>
  <si>
    <t>NO* 1.1.02.01.005</t>
  </si>
  <si>
    <t>Contribuciones Diversas</t>
  </si>
  <si>
    <t>NO* 1-1020100539</t>
  </si>
  <si>
    <t>NO* 1.1.02.01.005.39</t>
  </si>
  <si>
    <t>Contribución de Valorización</t>
  </si>
  <si>
    <t>NO* 1-102010053901</t>
  </si>
  <si>
    <t>NO* 1.1.02.01.005.39.01</t>
  </si>
  <si>
    <t>Contribuciones de Valorización  Obras Previas</t>
  </si>
  <si>
    <t>1-10201005390101</t>
  </si>
  <si>
    <t>1.1.02.01.005.39.01.01</t>
  </si>
  <si>
    <t>Contribuciones Valorización Obras al Cobro (1995 - Vig. Anteriores)</t>
  </si>
  <si>
    <t>1-10201005390102</t>
  </si>
  <si>
    <t>1.1.02.01.005.39.01.02</t>
  </si>
  <si>
    <t>Contribuciones Valorización Obras (1996 - 1999) Acuerdo 12/95</t>
  </si>
  <si>
    <t>1-10201005390103</t>
  </si>
  <si>
    <t>1.1.02.01.005.39.01.03</t>
  </si>
  <si>
    <t>Pavimentación Barrios Populares</t>
  </si>
  <si>
    <t>NO* 1-102010053902</t>
  </si>
  <si>
    <t>NO* 1.1.02.01.005.39.02</t>
  </si>
  <si>
    <t>Contribuciones de Valorización Nuevo Plan de Obras</t>
  </si>
  <si>
    <t>1-10201005390201</t>
  </si>
  <si>
    <t>1.1.02.01.005.39.02.01</t>
  </si>
  <si>
    <t>Contribuciones de Valorización Nuevo Plan de Obras Vigencia Actual</t>
  </si>
  <si>
    <t>1-10201005390202</t>
  </si>
  <si>
    <t>1.1.02.01.005.39.02.02</t>
  </si>
  <si>
    <t>Contribuciones de Valorización Nuevo Plan de Obras Vigencia Anterior</t>
  </si>
  <si>
    <t>NO* 1-1020100559</t>
  </si>
  <si>
    <t>NO* 1.1.02.01.005.59</t>
  </si>
  <si>
    <t>Contribución Especial Sobre Contratos de Obras Públicas</t>
  </si>
  <si>
    <t>1-102010055901</t>
  </si>
  <si>
    <t>1.1.02.01.005.59.01</t>
  </si>
  <si>
    <t>Contribución Especial Sobre Contratos de Obras Públicas-Vigencia Actual</t>
  </si>
  <si>
    <t>1-102010055902</t>
  </si>
  <si>
    <t>1.1.02.01.005.59.02</t>
  </si>
  <si>
    <t>Contribución Especial Sobre Contratos de Obras Públicas-Vigencia Anterior</t>
  </si>
  <si>
    <t>NO* 1-1020100563</t>
  </si>
  <si>
    <t>NO* 1.1.02.01.005.63</t>
  </si>
  <si>
    <t>1-102010056301</t>
  </si>
  <si>
    <t>1.1.02.01.005.63.01</t>
  </si>
  <si>
    <t>Participación en la Plusvalía- Vigencia Actual</t>
  </si>
  <si>
    <t>1-102010056302</t>
  </si>
  <si>
    <t>1.1.02.01.005.63.02</t>
  </si>
  <si>
    <t>Participación en la Plusvalía- Vigencia Anterior</t>
  </si>
  <si>
    <t>NO* 1-1020100564</t>
  </si>
  <si>
    <t>NO* 1.1.02.01.005.64</t>
  </si>
  <si>
    <t>NO* 1-102010056401</t>
  </si>
  <si>
    <t>NO* 1.1.02.01.005.64.01</t>
  </si>
  <si>
    <t>Contribución Sector Eléctrico - Generadores de Energía Convencional</t>
  </si>
  <si>
    <t>1-10201005640101</t>
  </si>
  <si>
    <t>1.1.02.01.005.64.01.01</t>
  </si>
  <si>
    <t>Contribución Sector Eléctrico - Generadores de Energía Convencional- Vigencia Actual</t>
  </si>
  <si>
    <t>1-10201005640102</t>
  </si>
  <si>
    <t>1.1.02.01.005.64.01.02</t>
  </si>
  <si>
    <t>Contribución Sector Eléctrico - Generadores de Energía Convencional- Vigencia Anterior</t>
  </si>
  <si>
    <t>NO* 1-102010056402</t>
  </si>
  <si>
    <t>NO* 1.1.02.01.005.64.02</t>
  </si>
  <si>
    <t>Contribución Sector Eléctrico - Generadores de Energía no Convencional</t>
  </si>
  <si>
    <t>1-10201005640201</t>
  </si>
  <si>
    <t>1.1.02.01.005.64.02.01</t>
  </si>
  <si>
    <t>Contribución Sector Eléctrico - Generadores de Energía no Convencional- Vigencia Actual</t>
  </si>
  <si>
    <t>1-10201005640202</t>
  </si>
  <si>
    <t>1.1.02.01.005.64.02.02</t>
  </si>
  <si>
    <t>Contribución sector eléctrico - Generadores de Energía no Convencional -Vigencia Anterior</t>
  </si>
  <si>
    <t>NO* 1-1020100565</t>
  </si>
  <si>
    <t>NO* 1.1.02.01.005.65</t>
  </si>
  <si>
    <t>1-102010056501</t>
  </si>
  <si>
    <t>1.1.02.01.005.65.01</t>
  </si>
  <si>
    <t>Concurso Económico - Estratificación  Vigencia Actual</t>
  </si>
  <si>
    <t>1-102010056502</t>
  </si>
  <si>
    <t>1.1.02.01.005.65.02</t>
  </si>
  <si>
    <t>Concurso Económico - Estratificación  Vigencia Anterior</t>
  </si>
  <si>
    <t>NO* 1-1020100572</t>
  </si>
  <si>
    <t>NO* 1.1.02.01.005.72</t>
  </si>
  <si>
    <t xml:space="preserve">Cargas u Obligaciones Urbanísticas Compensadas en dinero </t>
  </si>
  <si>
    <t>NO* 1-102010057201</t>
  </si>
  <si>
    <t>NO* 1.1.02.01.005.72.01</t>
  </si>
  <si>
    <t xml:space="preserve">Aportes Urbansiticos por Mayor Edificabilidad </t>
  </si>
  <si>
    <t>1-10201005720101</t>
  </si>
  <si>
    <t>1.1.02.01.005.72.01.01</t>
  </si>
  <si>
    <t>Aportes Urbanísticos por Mayor Edificabilidad Vigencia Actual</t>
  </si>
  <si>
    <t>1-10201005720102</t>
  </si>
  <si>
    <t>1.1.02.01.005.72.01.02</t>
  </si>
  <si>
    <t>Aportes Urbanísticos por Mayor Edificabilidad Vigencia Anterior</t>
  </si>
  <si>
    <t>NO* 1-102010057202</t>
  </si>
  <si>
    <t>NO* 1.1.02.01.005.72.02</t>
  </si>
  <si>
    <t>1-10201005720201</t>
  </si>
  <si>
    <t>1.1.02.01.005.72.02.01</t>
  </si>
  <si>
    <t>1-10201005720202</t>
  </si>
  <si>
    <t>1.1.02.01.005.72.02.02</t>
  </si>
  <si>
    <t>1.1.02.01.005.72.02.03</t>
  </si>
  <si>
    <t>Equipamiento Vigencia Actual</t>
  </si>
  <si>
    <t>1.1.02.01.005.72.02.04</t>
  </si>
  <si>
    <t>Equipamiento Vigencia Anterior</t>
  </si>
  <si>
    <t>NO* 1-102010057203</t>
  </si>
  <si>
    <t>NO* 1.1.02.01.005.72.03</t>
  </si>
  <si>
    <t>Derechos de Mantenimiento y Supervision.</t>
  </si>
  <si>
    <t>1-10201005720301</t>
  </si>
  <si>
    <t>1.1.02.01.005.72.03.01</t>
  </si>
  <si>
    <t>Derechos de Mantenimiento y Supervision Vigencia Actual</t>
  </si>
  <si>
    <t>1-10201005720302</t>
  </si>
  <si>
    <t>1.1.02.01.005.72.03.02</t>
  </si>
  <si>
    <t>Derechos de Mantenimiento y Supervision Vigencia Anterior</t>
  </si>
  <si>
    <t>NO* 1-102010057204</t>
  </si>
  <si>
    <t>NO* 1.1.02.01.005.72.04</t>
  </si>
  <si>
    <t>Compensaciones y Pago construcción de estacionamientos (Residenciales - Comerciales)</t>
  </si>
  <si>
    <t>1-10201005720401</t>
  </si>
  <si>
    <t>1.1.02.01.005.72.04.01</t>
  </si>
  <si>
    <t>Compensaciones y Pago construcción de estacionamientos (Residenciales - Comerciales) Vig. Actual</t>
  </si>
  <si>
    <t>1-10201005720402</t>
  </si>
  <si>
    <t>1.1.02.01.005.72.04.02</t>
  </si>
  <si>
    <t>Compensaciones y Pago construcción de estacionamientos (Residenciales - Comerciales) Vig. Ant.</t>
  </si>
  <si>
    <t>NO* 1-1020100576</t>
  </si>
  <si>
    <t>NO* 1.1.02.01.005.76</t>
  </si>
  <si>
    <t>NO* 1-102010057601</t>
  </si>
  <si>
    <t>NO* 1.1.02.01.005.76.01</t>
  </si>
  <si>
    <t xml:space="preserve">Contribución por el servicio de parqueadero </t>
  </si>
  <si>
    <t>1-10201005760101</t>
  </si>
  <si>
    <t>1.1.02.01.005.76.01.01</t>
  </si>
  <si>
    <t>Contribución por el servicio de parqueadero Vigencia Actual</t>
  </si>
  <si>
    <t>1-10201005760102</t>
  </si>
  <si>
    <t>1.1.02.01.005.76.01.02</t>
  </si>
  <si>
    <t>Contribución por el servicio de parqueadero  Vigencia Anterior</t>
  </si>
  <si>
    <t>NO* 1-102010057602</t>
  </si>
  <si>
    <t>NO* 1.1.02.01.005.76.02</t>
  </si>
  <si>
    <t xml:space="preserve">Contribución por el Servicio de  estacionamiento en vía </t>
  </si>
  <si>
    <t>1-10201005760201</t>
  </si>
  <si>
    <t>1.1.02.01.005.76.02.01</t>
  </si>
  <si>
    <t>Contribución por el servicio de  estacionamiento en vía Vigencia Actual</t>
  </si>
  <si>
    <t>1-10201005760202</t>
  </si>
  <si>
    <t>1.1.02.01.005.76.02.02</t>
  </si>
  <si>
    <t>Contribución por el servicio de  estacionamiento en vía Vigencia Anterior</t>
  </si>
  <si>
    <t>NO* 1-10202</t>
  </si>
  <si>
    <t>NO* 1.1.02.02</t>
  </si>
  <si>
    <t>Tasas y Derechos Administrativos</t>
  </si>
  <si>
    <t>1-10202036</t>
  </si>
  <si>
    <t>1.1.02.02.036</t>
  </si>
  <si>
    <t>Evaluación de licencias y trámites ambientales</t>
  </si>
  <si>
    <t>1.1.02.02.036.01</t>
  </si>
  <si>
    <t>Evaluación de licencias y trámites ambientales Vigencia Actual</t>
  </si>
  <si>
    <t>1.1.02.02.036.02</t>
  </si>
  <si>
    <t>Evaluación de licencias y trámites ambientales Vigencia Anterior</t>
  </si>
  <si>
    <t>1-10202037</t>
  </si>
  <si>
    <t>1.1.02.02.037</t>
  </si>
  <si>
    <t>Seguimiento a licencias y trámites ambientales</t>
  </si>
  <si>
    <t>1.1.02.02.037.01</t>
  </si>
  <si>
    <t>Seguimiento a licencias y trámites ambientales Vigencia Actual</t>
  </si>
  <si>
    <t>1.1.02.02.037.02</t>
  </si>
  <si>
    <t>Seguimiento a licencias y trámites ambientales Vigencia Anterior</t>
  </si>
  <si>
    <t>1-10202055</t>
  </si>
  <si>
    <t>1.1.02.02.055</t>
  </si>
  <si>
    <t>Tasa por el uso del agua</t>
  </si>
  <si>
    <t>1.1.02.02.055.01</t>
  </si>
  <si>
    <t>Tasa por el uso del agua Vigencia Actual</t>
  </si>
  <si>
    <t>1.1.02.02.055.02</t>
  </si>
  <si>
    <t>Tasa por el uso del agua  Vigencia Anterior</t>
  </si>
  <si>
    <t>1-10202063</t>
  </si>
  <si>
    <t>1.1.02.02.063</t>
  </si>
  <si>
    <t>Certificados catastrales</t>
  </si>
  <si>
    <t>NO* 1-10202087</t>
  </si>
  <si>
    <t>NO* 1.1.02.02.087</t>
  </si>
  <si>
    <t>Tasas por el Derecho de Parqueo Sobre las Vías Públicas</t>
  </si>
  <si>
    <t>1-1020208701</t>
  </si>
  <si>
    <t>1.1.02.02.087.01</t>
  </si>
  <si>
    <t>Tasas por el Derecho de Parqueo Sobre las Vías Públicas Vigencia Actual</t>
  </si>
  <si>
    <t>1-1020208702</t>
  </si>
  <si>
    <t>1.1.02.02.087.02</t>
  </si>
  <si>
    <t>Tasas por el Derecho de Parqueo Sobre las Vías Públicas Vigencia Anterior</t>
  </si>
  <si>
    <t>NO* 1-10202088</t>
  </si>
  <si>
    <t>NO* 1.1.02.02.088</t>
  </si>
  <si>
    <t>Tasa Retributiva</t>
  </si>
  <si>
    <t>1-1020208801</t>
  </si>
  <si>
    <t>1.1.02.02.088.01</t>
  </si>
  <si>
    <t>Tasa Retributiva Vigencia Actual</t>
  </si>
  <si>
    <t>1-1020208802</t>
  </si>
  <si>
    <t>1.1.02.02.088.02</t>
  </si>
  <si>
    <t>Tasa Retributiva Vigencia Anterior</t>
  </si>
  <si>
    <t>1-10202089</t>
  </si>
  <si>
    <t>1.1.02.02.089</t>
  </si>
  <si>
    <t>Tasa por aprovechamiento forestal</t>
  </si>
  <si>
    <t>1-1020208901</t>
  </si>
  <si>
    <t>1.1.02.02.089.01</t>
  </si>
  <si>
    <t>Tasa por aprovechamiento forestal Vigencia Actual</t>
  </si>
  <si>
    <t>1-1020208902</t>
  </si>
  <si>
    <t>1.1.02.02.089.02</t>
  </si>
  <si>
    <t>Tasa por aprovechamiento forestal Vigencia Anterior</t>
  </si>
  <si>
    <t>NO* 1-10202093</t>
  </si>
  <si>
    <t>NO* 1.1.02.02.093</t>
  </si>
  <si>
    <t>1-1020209301</t>
  </si>
  <si>
    <t>1.1.02.02.093.01</t>
  </si>
  <si>
    <t>Derechos de Tránsito en Áreas Restringidas o de Alta Congestión Vigencia Actual</t>
  </si>
  <si>
    <t>1-1020209302</t>
  </si>
  <si>
    <t>1.1.02.02.093.02</t>
  </si>
  <si>
    <t>Derechos de Tránsito en Áreas Restringidas o de Alta Congestión Vigencia Anterior</t>
  </si>
  <si>
    <t>NO* 1-10202094</t>
  </si>
  <si>
    <t>NO* 1.1.02.02.094</t>
  </si>
  <si>
    <t>1-1020209401</t>
  </si>
  <si>
    <t>1.1.02.02.094.01</t>
  </si>
  <si>
    <t>Cobros por Estacionamiento en Espacio Público o en Lotes de Parqueo Vigencias Actual</t>
  </si>
  <si>
    <t>1-1020209402</t>
  </si>
  <si>
    <t>1.1.02.02.094.02</t>
  </si>
  <si>
    <t>Cobros por Estacionamiento en Espacio Público o en Lotes de Parqueo Vigencias Anterior</t>
  </si>
  <si>
    <t>NO* 1-10202095</t>
  </si>
  <si>
    <t>NO* 1.1.02.02.095</t>
  </si>
  <si>
    <t>Plazas de Mercado</t>
  </si>
  <si>
    <t>NO* 1-1020209501</t>
  </si>
  <si>
    <t>NO* 1.1.02.02.095.01</t>
  </si>
  <si>
    <t>Plaza de Mercado El Porvenir</t>
  </si>
  <si>
    <t>1-102020950101</t>
  </si>
  <si>
    <t>1.1.02.02.095.01.01</t>
  </si>
  <si>
    <t>Plaza de Mercado El Porvenir Vigencia Actual</t>
  </si>
  <si>
    <t>1-102020950102</t>
  </si>
  <si>
    <t>1.1.02.02.095.01.02</t>
  </si>
  <si>
    <t>Plaza de Mercado El Porvenir Vigencia Anterior</t>
  </si>
  <si>
    <t>NO* 1-1020209502</t>
  </si>
  <si>
    <t>NO* 1.1.02.02.095.02</t>
  </si>
  <si>
    <t>Plaza de Mercado  la Floresta</t>
  </si>
  <si>
    <t>1-102020950201</t>
  </si>
  <si>
    <t>1.1.02.02.095.02.01</t>
  </si>
  <si>
    <t>Plaza de Mercado  la Floresta Vigencia Actual</t>
  </si>
  <si>
    <t>1-102020950202</t>
  </si>
  <si>
    <t>1.1.02.02.095.02.02</t>
  </si>
  <si>
    <t>Plaza de Mercado  la Floresta vigencia Anterior</t>
  </si>
  <si>
    <t>NO* 1-1020209503</t>
  </si>
  <si>
    <t>NO* 1.1.02.02.095.03</t>
  </si>
  <si>
    <t>Plaza de Mercado Alameda</t>
  </si>
  <si>
    <t>1-102020950301</t>
  </si>
  <si>
    <t>1.1.02.02.095.03.01</t>
  </si>
  <si>
    <t>Plaza de Mercado Alameda Vigencia Actual</t>
  </si>
  <si>
    <t>1-102020950302</t>
  </si>
  <si>
    <t>1.1.02.02.095.03.02</t>
  </si>
  <si>
    <t>Plaza de Mercado Alameda Vigencia Anterior</t>
  </si>
  <si>
    <t>NO* 1-1020209504</t>
  </si>
  <si>
    <t>NO* 1.1.02.02.095.04</t>
  </si>
  <si>
    <t>Plaza de Mercado Santa Elena</t>
  </si>
  <si>
    <t>1-102020950401</t>
  </si>
  <si>
    <t>1.1.02.02.095.04.01</t>
  </si>
  <si>
    <t>Plaza de Mercado Santa Elena Vigencia Actual</t>
  </si>
  <si>
    <t>1-102020950402</t>
  </si>
  <si>
    <t>1.1.02.02.095.04.02</t>
  </si>
  <si>
    <t>Plaza de Mercado Santa Elena Vigencia Anterior</t>
  </si>
  <si>
    <t>NO* 1-1020209505</t>
  </si>
  <si>
    <t>NO* 1.1.02.02.095.05</t>
  </si>
  <si>
    <t>Plaza de Mercado Siloé</t>
  </si>
  <si>
    <t>1-102020950501</t>
  </si>
  <si>
    <t>1.1.02.02.095.05.01</t>
  </si>
  <si>
    <t>Plaza de Mercado Siloé Vigencia Actual</t>
  </si>
  <si>
    <t>1-102020950502</t>
  </si>
  <si>
    <t>1.1.02.02.095.05.02</t>
  </si>
  <si>
    <t>Plaza de Mercado Siloé Vigencia Anterior</t>
  </si>
  <si>
    <t>NO* 1-1020209506</t>
  </si>
  <si>
    <t>NO* 1.1.02.02.095.06</t>
  </si>
  <si>
    <t>Plaza de Mercado Alfonso López</t>
  </si>
  <si>
    <t>1-102020950601</t>
  </si>
  <si>
    <t>1.1.02.02.095.06.01</t>
  </si>
  <si>
    <t>Plaza de Mercado Alfonso López Vigencia Actual</t>
  </si>
  <si>
    <t>1-102020950602</t>
  </si>
  <si>
    <t>1.1.02.02.095.06.02</t>
  </si>
  <si>
    <t>Plaza de Mercado Alfonso López Vigencia Anterior</t>
  </si>
  <si>
    <t>NO* 1-10202102</t>
  </si>
  <si>
    <t>NO* 1.1.02.02.102</t>
  </si>
  <si>
    <t>Derechos de Tránsito</t>
  </si>
  <si>
    <t>1-1020210201</t>
  </si>
  <si>
    <t>1.1.02.02.102.01</t>
  </si>
  <si>
    <t>Licencias de Conducción</t>
  </si>
  <si>
    <t>1-1020210202</t>
  </si>
  <si>
    <t>1.1.02.02.102.02</t>
  </si>
  <si>
    <t>Revisión Técnica de Vehículos</t>
  </si>
  <si>
    <t>1-1020210203</t>
  </si>
  <si>
    <t>1.1.02.02.102.03</t>
  </si>
  <si>
    <t>Otros Derechos de Tránsito</t>
  </si>
  <si>
    <t>1-1020210204</t>
  </si>
  <si>
    <t>1.1.02.02.102.04</t>
  </si>
  <si>
    <t>Servicios de Patios de Transito</t>
  </si>
  <si>
    <t>1-1020210205</t>
  </si>
  <si>
    <t>1.1.02.02.102.05</t>
  </si>
  <si>
    <t>Servicios Especiales Agentes de Transito</t>
  </si>
  <si>
    <t>1-1020210206</t>
  </si>
  <si>
    <t>1.1.02.02.102.06</t>
  </si>
  <si>
    <t>1-1020210207</t>
  </si>
  <si>
    <t>1.1.02.02.102.07</t>
  </si>
  <si>
    <t>Servicios de Gruas Tránsito</t>
  </si>
  <si>
    <t>1-1020210208</t>
  </si>
  <si>
    <t>1.1.02.02.102.08</t>
  </si>
  <si>
    <t>Multas a Empresas de Transporte Público</t>
  </si>
  <si>
    <t>1-1020210209</t>
  </si>
  <si>
    <t>1.1.02.02.102.09</t>
  </si>
  <si>
    <t>Habilitación de Empresas de Transporte Público</t>
  </si>
  <si>
    <t>1-1020210210</t>
  </si>
  <si>
    <t>1.1.02.02.102.10</t>
  </si>
  <si>
    <t>Expedición Certificados de Tránsito</t>
  </si>
  <si>
    <t>1-1020210211</t>
  </si>
  <si>
    <t>1.1.02.02.102.11</t>
  </si>
  <si>
    <t>Servicio de Fotocopia</t>
  </si>
  <si>
    <t>1-10202118</t>
  </si>
  <si>
    <t>1.1.02.02.118</t>
  </si>
  <si>
    <t>1-10202119</t>
  </si>
  <si>
    <t>1.1.02.02.119</t>
  </si>
  <si>
    <t>Trámite de licencias de funcionamiento y registro de programas de Educación para el Trabajo y el Desarrollo Humano</t>
  </si>
  <si>
    <t>NO* 1-10202120</t>
  </si>
  <si>
    <t>NO* 1.1.02.02.120</t>
  </si>
  <si>
    <t>Contraprestación por el uso de espacio público</t>
  </si>
  <si>
    <t>NO* 1-1020212001</t>
  </si>
  <si>
    <t>NO* 1.1.02.02.120.01</t>
  </si>
  <si>
    <t>Concesion amoblamiento urbano</t>
  </si>
  <si>
    <t>1-102021200101</t>
  </si>
  <si>
    <t>1.1.02.02.120.01.01</t>
  </si>
  <si>
    <t>Concesion amoblamiento urbano-Regalias</t>
  </si>
  <si>
    <t>1-102021200102</t>
  </si>
  <si>
    <t>1.1.02.02.120.01.02</t>
  </si>
  <si>
    <t>Concesion amoblamiento urbano-Interventoría</t>
  </si>
  <si>
    <t>NO* 1-1020212002</t>
  </si>
  <si>
    <t>NO* 1.1.02.02.120.02</t>
  </si>
  <si>
    <t>Por Ocupación de Lugares Públicos ( Vias, Andenes, plazoletas y  otros lugares públicos)</t>
  </si>
  <si>
    <t>1-102021200201</t>
  </si>
  <si>
    <t>1.1.02.02.120.02.01</t>
  </si>
  <si>
    <t>Por Ocupación de Lugares Públicos ( Vias, Andenes, plazoletas y  otros lugares públicos) Vigencia Actual</t>
  </si>
  <si>
    <t>1-102021200202</t>
  </si>
  <si>
    <t>1.1.02.02.120.02.02</t>
  </si>
  <si>
    <t>Por Ocupación de Lugares Públicos ( Vias, Andenes, plazoletas y  otros lugares públicos) Vigencia Anterior</t>
  </si>
  <si>
    <t>1-1020212003</t>
  </si>
  <si>
    <t>1.1.02.02.12.003</t>
  </si>
  <si>
    <t>Derechos de mantenimiento y Supervisión Sobre Vias</t>
  </si>
  <si>
    <t>1-102021200301</t>
  </si>
  <si>
    <t>1.1.02.02.12.003.01</t>
  </si>
  <si>
    <t>Derechos de mantenimiento y Supervisión Sobre Vias  Vigencia Actual</t>
  </si>
  <si>
    <t>1-102021200302</t>
  </si>
  <si>
    <t>1.1.02.02.12.003.02</t>
  </si>
  <si>
    <t>Derechos de mantenimiento y Supervisión Sobre Vias Vigencia Anterior</t>
  </si>
  <si>
    <t>NO* 1-10203</t>
  </si>
  <si>
    <t>NO* 1.1.02.03</t>
  </si>
  <si>
    <t>Multas, Sanciones e Intereses de Mora</t>
  </si>
  <si>
    <t>NO* 1-10203001</t>
  </si>
  <si>
    <t>NO* 1.1.02.03.001</t>
  </si>
  <si>
    <t>NO* 1-1020300103</t>
  </si>
  <si>
    <t>NO* 1.1.02.03.001.03</t>
  </si>
  <si>
    <t>Sanciones disciplinarias</t>
  </si>
  <si>
    <t>1-102030010301</t>
  </si>
  <si>
    <t>1.1.02.03.001.03.01</t>
  </si>
  <si>
    <t>Multas a trabajadores y empleados</t>
  </si>
  <si>
    <t>NO* 1-1020300104</t>
  </si>
  <si>
    <t>NO* 1.1.02.03.001.04</t>
  </si>
  <si>
    <t>Sanciones Contractuales</t>
  </si>
  <si>
    <t>1-102030010401</t>
  </si>
  <si>
    <t>1.1.02.03.001.04.01</t>
  </si>
  <si>
    <t>Multas y sanciones por incumplimiento de contrato</t>
  </si>
  <si>
    <t>NO* 1-1020300105</t>
  </si>
  <si>
    <t>NO* 1.1.02.03.001.05</t>
  </si>
  <si>
    <t>Sanciones Administrativas</t>
  </si>
  <si>
    <t>1-102030010501</t>
  </si>
  <si>
    <t>1.1.02.03.001.05.01</t>
  </si>
  <si>
    <t>Multas de Carácter Urbano</t>
  </si>
  <si>
    <t>1-102030010502</t>
  </si>
  <si>
    <t>1.1.02.03.001.05.02</t>
  </si>
  <si>
    <t>Sanción por Devolución de Cheques</t>
  </si>
  <si>
    <t>1-102030010503</t>
  </si>
  <si>
    <t>1.1.02.03.001.05.03</t>
  </si>
  <si>
    <t>Multas Educaciòn</t>
  </si>
  <si>
    <t>1-102030010504</t>
  </si>
  <si>
    <t>1.1.02.03.001.05.04</t>
  </si>
  <si>
    <t>Multas Secretaria de Gobierno, Seguridad y Convivencia.</t>
  </si>
  <si>
    <t>1-102030010505</t>
  </si>
  <si>
    <t>1.1.02.03.001.05.05</t>
  </si>
  <si>
    <t xml:space="preserve">Multas y Sanciones Pecuniarias por Violencia Intrafamiliar </t>
  </si>
  <si>
    <t>1-102030010506</t>
  </si>
  <si>
    <t>1.1.02.03.001.05.06</t>
  </si>
  <si>
    <t xml:space="preserve">Sanciones a los Establecimientos Bancarios  </t>
  </si>
  <si>
    <t>1-102030010507</t>
  </si>
  <si>
    <t>1.1.02.03.001.05.07</t>
  </si>
  <si>
    <t>Sanciones por Infraciones Urbanística en Bienes de  Interés Cultural</t>
  </si>
  <si>
    <t>NO* 1-1020300106</t>
  </si>
  <si>
    <t>NO* 1.1.02.03.001.06</t>
  </si>
  <si>
    <t>Sanciones fiscales</t>
  </si>
  <si>
    <t>1-102030010601</t>
  </si>
  <si>
    <t>1.1.02.03.001.06.01</t>
  </si>
  <si>
    <t>NO* 1-1020300109</t>
  </si>
  <si>
    <t>NO* 1.1.02.03.001.09</t>
  </si>
  <si>
    <t>Multas de Tránsito y Transporte</t>
  </si>
  <si>
    <t>1-102030010901</t>
  </si>
  <si>
    <t>1.1.02.03.001.09.01</t>
  </si>
  <si>
    <t>Multas de Tránsito y Transporte Vigencia Actual</t>
  </si>
  <si>
    <t>1-102030010902</t>
  </si>
  <si>
    <t>1.1.02.03.001.09.02</t>
  </si>
  <si>
    <t>Multas de Tránsito y Transporte Vigencia Anterior</t>
  </si>
  <si>
    <t>NO* 1-1020300111</t>
  </si>
  <si>
    <t>NO* 1.1.02.03.001.11</t>
  </si>
  <si>
    <t>Sanciones Tributarias</t>
  </si>
  <si>
    <t>NO* 1-102030011101</t>
  </si>
  <si>
    <t>NO* 1.1.02.03.001.11.01</t>
  </si>
  <si>
    <t>Sanciones Tributarias de Industria y Comercio</t>
  </si>
  <si>
    <t>NO* 1-10203001110101</t>
  </si>
  <si>
    <t>NO* 1.1.02.03.001.11.01.01</t>
  </si>
  <si>
    <t>Sanciones Tributarias Impuesto de industria y comercio - sobre actividades comerciales</t>
  </si>
  <si>
    <t>1-1020300111010101</t>
  </si>
  <si>
    <t>1.1.02.03.001.11.01.01.01</t>
  </si>
  <si>
    <t>Sanciones Tributarias Impuesto de industria y comercio - sobre actividades comerciales Vigencia Actual</t>
  </si>
  <si>
    <t>1-1020300111010102</t>
  </si>
  <si>
    <t>1.1.02.03.001.11.01.01.02</t>
  </si>
  <si>
    <t>Sanciones Tributarias Impuesto de industria y comercio - sobre actividades comerciales vigencia Anterior</t>
  </si>
  <si>
    <t>1-1020300111010103</t>
  </si>
  <si>
    <t>1.1.02.03.001.11.01.01.03</t>
  </si>
  <si>
    <t>Sanciones Tributarias Impuesto ReteIca - sobre actividades comerciales Vigencia Actual</t>
  </si>
  <si>
    <t>1-1020300111010104</t>
  </si>
  <si>
    <t>1.1.02.03.001.11.01.01.04</t>
  </si>
  <si>
    <t>Sanciones Tributarias Impuesto ReteIca - sobre actividades comerciales vigencia Anterior</t>
  </si>
  <si>
    <t>1-1020300111010105</t>
  </si>
  <si>
    <t>1.1.02.03.001.11.01.01.05</t>
  </si>
  <si>
    <t>Sanciones Regimen Simple de Tributación-actividades comerciales Vigencia Actual</t>
  </si>
  <si>
    <t>1-1020300111010106</t>
  </si>
  <si>
    <t>1.1.02.03.001.11.01.01.06</t>
  </si>
  <si>
    <t>Sanciones Regimen Simple de Tributación-actividades comerciales vigencia Anterior</t>
  </si>
  <si>
    <t>NO* 1-10203001110102</t>
  </si>
  <si>
    <t>NO* 1.1.02.03.001.11.01.02</t>
  </si>
  <si>
    <t xml:space="preserve">Sanciones Tributarias Impuesto de industria y comercio - sobre actividades industriales </t>
  </si>
  <si>
    <t>1-1020300111010201</t>
  </si>
  <si>
    <t>1.1.02.03.001.11.01.02.01</t>
  </si>
  <si>
    <t>Sanciones Tributarias Impuesto de industria y comercio - sobre actividades industriales Vigencia Actual</t>
  </si>
  <si>
    <t>1-1020300111010202</t>
  </si>
  <si>
    <t>1.1.02.03.001.11.01.02.02</t>
  </si>
  <si>
    <t>Sanciones Tributarias Impuesto de industria y comercio - sobre actividades industriales  Vigencia Anterior</t>
  </si>
  <si>
    <t>1-1020300111010203</t>
  </si>
  <si>
    <t>1.1.02.03.001.11.01.02.03</t>
  </si>
  <si>
    <t>Sanciones Tributarias Impuesto ReteIca - sobre actividades industriales Vigencia Actual</t>
  </si>
  <si>
    <t>1-1020300111010204</t>
  </si>
  <si>
    <t>1.1.02.03.001.11.01.02.04</t>
  </si>
  <si>
    <t>Sanciones Tributarias Impuesto ReteIca- sobre actividades industriales  Vigencia Anterior</t>
  </si>
  <si>
    <t>1-1020300111010205</t>
  </si>
  <si>
    <t>1.1.02.03.001.11.01.02.05</t>
  </si>
  <si>
    <t>Sanciones Regimen Simple de Tributación-actividades industriales Vigencia Actual</t>
  </si>
  <si>
    <t>1-1020300111010206</t>
  </si>
  <si>
    <t>1.1.02.03.001.11.01.02.06</t>
  </si>
  <si>
    <t>Sanciones Regimen Simple de Tributación-actividades industriales vigencia Anterior</t>
  </si>
  <si>
    <t>NO* 1-10203001110103</t>
  </si>
  <si>
    <t>NO* 1.1.02.03.001.11.01.03</t>
  </si>
  <si>
    <t>Sanciones Tributarias Impuesto de industria y comercio - sobre actividades de servicios</t>
  </si>
  <si>
    <t>1-1020300111010301</t>
  </si>
  <si>
    <t>1.1.02.03.001.11.01.03.01</t>
  </si>
  <si>
    <t>Sanciones Tributarias Impuesto de industria y comercio - sobre actividades de servicios Vigencia Actual</t>
  </si>
  <si>
    <t>1-1020300111010302</t>
  </si>
  <si>
    <t>1.1.02.03.001.11.01.03.02</t>
  </si>
  <si>
    <t>Sanciones Tributarias Impuesto de industria y comercio - sobre actividades de servicios Vigencia Anterior</t>
  </si>
  <si>
    <t>1-1020300111010303</t>
  </si>
  <si>
    <t>1.1.02.03.001.11.01.03.03</t>
  </si>
  <si>
    <t>Sanciones Tributarias Impuesto ReteIca - sobre actividades de servicios Vigencia Actual</t>
  </si>
  <si>
    <t>1-1020300111010304</t>
  </si>
  <si>
    <t>1.1.02.03.001.11.01.03.04</t>
  </si>
  <si>
    <t>Sanciones Tributarias Impuesto ReteIca - sobre actividades de servicios Vigencia Anterior</t>
  </si>
  <si>
    <t>1-1020300111010305</t>
  </si>
  <si>
    <t>1.1.02.03.001.11.01.03.05</t>
  </si>
  <si>
    <t>Sanciones Regimen Simple de Tributación-actividades servicios Vigencia Actual</t>
  </si>
  <si>
    <t>1-1020300111010306</t>
  </si>
  <si>
    <t>1.1.02.03.001.11.01.03.06</t>
  </si>
  <si>
    <t>Sanciones Regimen Simple de Tributación-actividades servicios vigencia Anterior</t>
  </si>
  <si>
    <t>1-102030011102</t>
  </si>
  <si>
    <t>1.1.02.03.001.11.02</t>
  </si>
  <si>
    <t>Sanciones Tributarias  Extemporaneidad Impuesto de Espectáculos Públicos  Municipal</t>
  </si>
  <si>
    <t>1-102030011103</t>
  </si>
  <si>
    <t>1.1.02.03.001.11.03</t>
  </si>
  <si>
    <t>Sanciones tributarias Contribución Especial Sobre Contratos de Obras Públicas</t>
  </si>
  <si>
    <t>1-102030011104</t>
  </si>
  <si>
    <t>1.1.02.03.001.11.04</t>
  </si>
  <si>
    <t>Sanciones Tributarias Estampilla Pro Cultura</t>
  </si>
  <si>
    <t>1-102030011105</t>
  </si>
  <si>
    <t>1.1.02.03.001.11.05</t>
  </si>
  <si>
    <t>Sanciones Tributarias Estampilla para el Bienestar del Adulto Mayor</t>
  </si>
  <si>
    <t>1-102030011106</t>
  </si>
  <si>
    <t>1.1.02.03.001.11.06</t>
  </si>
  <si>
    <t>Sanciones Tributarias Tasa Prodeporte y Recreación</t>
  </si>
  <si>
    <t>NO* 1-102030011107</t>
  </si>
  <si>
    <t>NO* 1.1.02.03.001.11.07</t>
  </si>
  <si>
    <t>Sanciones contribución por el servicio de parqueadero o de estacionamiento en vía</t>
  </si>
  <si>
    <t>1-10203001110701</t>
  </si>
  <si>
    <t>1.1.02.03.001.11.07.01</t>
  </si>
  <si>
    <t xml:space="preserve">Sanciones contribución por el servicio de parqueadero o de estacionamiento en vía - Vigencia Actual </t>
  </si>
  <si>
    <t>1-10203001110702</t>
  </si>
  <si>
    <t>1.1.02.03.001.11.07.02</t>
  </si>
  <si>
    <t xml:space="preserve">Sanciones contribución por el servicio de parqueadero o de estacionamiento en vía - Vigencia Anterior </t>
  </si>
  <si>
    <t>NO* 1.1.02.03.001.11.08</t>
  </si>
  <si>
    <t xml:space="preserve">Sanciones  Estampilla para la justicia familiar  </t>
  </si>
  <si>
    <t>1.1.02.03.001.11.08.01</t>
  </si>
  <si>
    <t xml:space="preserve">Sanciones  Estampilla para la justicia familiar  Vigencia Actual </t>
  </si>
  <si>
    <t>1.1.02.03.001.11.08.02</t>
  </si>
  <si>
    <t>Sanciones Estampilla para la justicia familiar  Vigencia Anterior</t>
  </si>
  <si>
    <t>1-1020300113</t>
  </si>
  <si>
    <t>1.1.02.03.001.13</t>
  </si>
  <si>
    <t>Sanciones sanitarias</t>
  </si>
  <si>
    <t>NO* 1-1020300120</t>
  </si>
  <si>
    <t>NO* 1.1.02.03.001.20</t>
  </si>
  <si>
    <t>Multas código nacional de Seguridad y Convivencia Ciudadana</t>
  </si>
  <si>
    <t>NO* 1-102030012001</t>
  </si>
  <si>
    <t>NO* 1.1.02.03.001.20.01</t>
  </si>
  <si>
    <t>Multas Código Nacional de Seguridad y Convivencia Ciudadana - Multas Generales</t>
  </si>
  <si>
    <t>1-10203001200101</t>
  </si>
  <si>
    <t>1.1.02.03.001.20.01.01</t>
  </si>
  <si>
    <t>Multas Código Nacional de Seguridad y Convivencia Ciudadana - Multas Generales Vigencia Actual</t>
  </si>
  <si>
    <t>1-10203001200102</t>
  </si>
  <si>
    <t>1.1.02.03.001.20.01.02</t>
  </si>
  <si>
    <t>Multas Código Nacional de Seguridad y Convivencia Ciudadana - Multas Generales Vigencia Anterior</t>
  </si>
  <si>
    <t>NO* 1-102030012002</t>
  </si>
  <si>
    <t>NO* 1.1.02.03.001.20.02</t>
  </si>
  <si>
    <t>Multas Código Nacional de Seguridad y Convivencia Ciudadana - Multas Especiales</t>
  </si>
  <si>
    <t>NO* 1-10203001200201</t>
  </si>
  <si>
    <t>NO* 1.1.02.03.001.20.02.01</t>
  </si>
  <si>
    <t>Multas Código Nacional de Seguridad y Convivencia Ciudadana - Multas Especiales Aglomeraciòn Pùblico</t>
  </si>
  <si>
    <t>1-1020300120020101</t>
  </si>
  <si>
    <t>1.1.02.03.001.20.02.01.01</t>
  </si>
  <si>
    <t>Multas Código Nacional de Seguridad y Convivencia Ciudadana - Multas Especiales Aglomeraciòn Pùblico Vigencia Actual</t>
  </si>
  <si>
    <t>1-1020300120020102</t>
  </si>
  <si>
    <t>1.1.02.03.001.20.02.01.02</t>
  </si>
  <si>
    <t>Multas Código Nacional de Seguridad y Convivencia Ciudadana - Multas Especiales Aglomeraciòn Pùblico Vigencia Anterior</t>
  </si>
  <si>
    <t>NO* 1-10203001200202</t>
  </si>
  <si>
    <t>NO* 1.1.02.03.001.20.02.02</t>
  </si>
  <si>
    <t xml:space="preserve">Multas Código Nacional de Seguridad y Convivencia Ciudadana - Multas Especiales Infracción Urbanistica </t>
  </si>
  <si>
    <t>1-1020300120020201</t>
  </si>
  <si>
    <t>1.1.02.03.001.20.02.02.01</t>
  </si>
  <si>
    <t>Multas Código Nacional de Seguridad y Convivencia Ciudadana - Multas Especiales Infracción Urbanistica Vigencia Actual</t>
  </si>
  <si>
    <t>1-1020300120020202</t>
  </si>
  <si>
    <t>1.1.02.03.001.20.02.02.02</t>
  </si>
  <si>
    <t>Multas Código Nacional de Seguridad y Convivencia Ciudadana - Multas Especiales Infracción Urbanistica Vigencia Anterior</t>
  </si>
  <si>
    <t>NO* 1-10203001200203</t>
  </si>
  <si>
    <t>NO* 1.1.02.03.001.20.02.03</t>
  </si>
  <si>
    <t>Multas Código Nacional de Seguridad y Convivencia Ciudadana - Multas Especiales Contaminaciòn Visual</t>
  </si>
  <si>
    <t>1-1020300120020301</t>
  </si>
  <si>
    <t>1.1.02.03.001.20.02.03.01</t>
  </si>
  <si>
    <t>Multas Código Nacional de Seguridad y Convivencia Ciudadana - Multas Especiales Contaminaciòn Visual Vigencia Actual</t>
  </si>
  <si>
    <t>1-1020300120020302</t>
  </si>
  <si>
    <t>1.1.02.03.001.20.02.03.02</t>
  </si>
  <si>
    <t>Multas Código Nacional de Seguridad y Convivencia Ciudadana - Multas Especiales Contaminaciòn Visual Vigencia Anterior</t>
  </si>
  <si>
    <t>NO* 1-1020300122</t>
  </si>
  <si>
    <t>NO* 1.1.02.03.001.22</t>
  </si>
  <si>
    <t>Multas ambientales</t>
  </si>
  <si>
    <t>1-102030012201</t>
  </si>
  <si>
    <t>1.1.02.03.001.22.01</t>
  </si>
  <si>
    <t>1-102030012202</t>
  </si>
  <si>
    <t>1.1.02.03.001.22.02</t>
  </si>
  <si>
    <t>NO* 1-1020300123</t>
  </si>
  <si>
    <t>NO* 1.1.02.03.001.23</t>
  </si>
  <si>
    <t>Sanciones urbanísticas</t>
  </si>
  <si>
    <t>1-102030012301</t>
  </si>
  <si>
    <t>1.1.02.03.001.23.01</t>
  </si>
  <si>
    <t>Infracciones Urbanisticas</t>
  </si>
  <si>
    <t>1-102030012302</t>
  </si>
  <si>
    <t>1.1.02.03.001.23.02</t>
  </si>
  <si>
    <t>Infracciones Urbanísticas en Bienes de Interés Cultural</t>
  </si>
  <si>
    <t>NO* 1-10203002</t>
  </si>
  <si>
    <t>NO* 1.1.02.03.002</t>
  </si>
  <si>
    <t>Intereses de mora</t>
  </si>
  <si>
    <t>NO* 1-1020300201</t>
  </si>
  <si>
    <t>NO* 1.1.02.03.002.01</t>
  </si>
  <si>
    <t xml:space="preserve">Intereses de Mora Sobretasa ambiental </t>
  </si>
  <si>
    <t>NO* 1-102030020101</t>
  </si>
  <si>
    <t>NO* 1.1.02.03.002.01.01</t>
  </si>
  <si>
    <t>Intereses de Mora Sobretasa ambiental - Urbano</t>
  </si>
  <si>
    <t>1-10203002010101</t>
  </si>
  <si>
    <t>1.1.02.03.002.01.01.01</t>
  </si>
  <si>
    <t>Intereses de Mora Sobretasa ambiental - Urbano Vigencia Actual</t>
  </si>
  <si>
    <t>1-10203002010102</t>
  </si>
  <si>
    <t>1.1.02.03.002.01.01.02</t>
  </si>
  <si>
    <t>Intereses de Mora Sobretasa ambiental - Urbano Vigencia Anterior</t>
  </si>
  <si>
    <t>NO* 1-102030020102</t>
  </si>
  <si>
    <t>NO* 1.1.02.03.002.01.02</t>
  </si>
  <si>
    <t>Intereses de Mora Sobretasa ambiental - Rural</t>
  </si>
  <si>
    <t>1-10203002010201</t>
  </si>
  <si>
    <t>1.1.02.03.002.01.02.01</t>
  </si>
  <si>
    <t>Intereses de Mora Sobretasa ambiental -Rural Vigencia Actual</t>
  </si>
  <si>
    <t>1-10203002010202</t>
  </si>
  <si>
    <t>1.1.02.03.002.01.02.02</t>
  </si>
  <si>
    <t>Intereses de Mora Sobretasa ambiental -Rural Vigencia Anterior</t>
  </si>
  <si>
    <t>NO* 1-1020300202</t>
  </si>
  <si>
    <t>NO* 1.1.02.03.002.02</t>
  </si>
  <si>
    <t>NO* 1-102030020201</t>
  </si>
  <si>
    <t>NO* 1.1.02.03.002.02.01</t>
  </si>
  <si>
    <t>Intereses de Mora Impuesto Predial Unificado Urbano</t>
  </si>
  <si>
    <t>1-10203002020101</t>
  </si>
  <si>
    <t>1.1.02.03.002.02.01.01</t>
  </si>
  <si>
    <t>Intereses de Mora Impuesto Predial Unificado Urbano Vigencia Actual</t>
  </si>
  <si>
    <t>1-10203002020102</t>
  </si>
  <si>
    <t>1.1.02.03.002.02.01.02</t>
  </si>
  <si>
    <t>Intereses de Mora Impuesto Predial Unificado Urbano Vigencia Anterior</t>
  </si>
  <si>
    <t>NO* 1-102030020202</t>
  </si>
  <si>
    <t>NO* 1.1.02.03.002.02.02</t>
  </si>
  <si>
    <t>Intereses de Mora Impuesto Predial Unificado Rural</t>
  </si>
  <si>
    <t>1-10203002020201</t>
  </si>
  <si>
    <t>1.1.02.03.002.02.02.01</t>
  </si>
  <si>
    <t>Intereses de Mora Impuesto Predial Unificado Rural Vigencia Actual</t>
  </si>
  <si>
    <t>1-10203002020202</t>
  </si>
  <si>
    <t>1.1.02.03.002.02.02.02</t>
  </si>
  <si>
    <t>Intereses de Mora Impuesto Predial Unificado Rural Vigencia Anterior</t>
  </si>
  <si>
    <t>NO* 1-1020300203</t>
  </si>
  <si>
    <t>NO* 1.1.02.03.002.03</t>
  </si>
  <si>
    <t>NO* 1-102030020301</t>
  </si>
  <si>
    <t>NO* 1.1.02.03.002.03.01</t>
  </si>
  <si>
    <t>Intereses de Mora Impuesto de industria y comercio - sobre actividades comerciales</t>
  </si>
  <si>
    <t>1-10203002030101</t>
  </si>
  <si>
    <t>1.1.02.03.002.03.01.01</t>
  </si>
  <si>
    <t>Intereses de Mora Impuesto de industria y comercio - sobre actividades comerciales Vigencia Actual</t>
  </si>
  <si>
    <t>1-10203002030102</t>
  </si>
  <si>
    <t>1.1.02.03.002.03.01.02</t>
  </si>
  <si>
    <t>Intereses de Mora Impuesto de industria y comercio - sobre actividades comerciales Vigencia Anterior</t>
  </si>
  <si>
    <t>1-10203002030103</t>
  </si>
  <si>
    <t>1.1.02.03.002.03.01.03</t>
  </si>
  <si>
    <t>Intereses de Mora Impuesto de ReteIca - sobre actividades comerciales Vigencia Actual</t>
  </si>
  <si>
    <t>1-10203002030104</t>
  </si>
  <si>
    <t>1.1.02.03.002.03.01.04</t>
  </si>
  <si>
    <t>Intereses de Mora Impuesto de ReteIca - sobre actividades comerciales Vigencia Anterior</t>
  </si>
  <si>
    <t>1-10203002030105</t>
  </si>
  <si>
    <t>1.1.02.03.002.03.01.05</t>
  </si>
  <si>
    <t>Intereses de Mora Regimen Simple de Tributación-actividades comerciales Vigencia Actual</t>
  </si>
  <si>
    <t>1-10203002030106</t>
  </si>
  <si>
    <t>1.1.02.03.002.03.01.06</t>
  </si>
  <si>
    <t>Intereses de Mora Regimen Simple de Tributación-actividades comerciales Vigencia Anterior</t>
  </si>
  <si>
    <t>NO* 1-102030020302</t>
  </si>
  <si>
    <t>NO* 1.1.02.03.002.03.02</t>
  </si>
  <si>
    <t xml:space="preserve">Intereses de Mora Impuesto de industria y comercio - sobre actividades industriales </t>
  </si>
  <si>
    <t>1-10203002030201</t>
  </si>
  <si>
    <t>1.1.02.03.002.03.02.01</t>
  </si>
  <si>
    <t>Intereses de Mora Impuesto de industria y comercio - sobre actividades industriales Vigencia Actual</t>
  </si>
  <si>
    <t>1-10203002030202</t>
  </si>
  <si>
    <t>1.1.02.03.002.03.02.02</t>
  </si>
  <si>
    <t>Intereses de Mora Impuesto de industria y comercio - sobre actividades industriales Vigencia Anterior</t>
  </si>
  <si>
    <t>1-10203002030203</t>
  </si>
  <si>
    <t>1.1.02.03.002.03.02.03</t>
  </si>
  <si>
    <t>Intereses de Mora Impuesto de ReteIca - sobre actividades industriales Vigencia Actual</t>
  </si>
  <si>
    <t>1-10203002030204</t>
  </si>
  <si>
    <t>1.1.02.03.002.03.02.04</t>
  </si>
  <si>
    <t>Intereses de Mora Impuesto de ReteIca - sobre actividades industriales Vigencia Anterior</t>
  </si>
  <si>
    <t>1-10203002030205</t>
  </si>
  <si>
    <t>1.1.02.03.002.03.02.05</t>
  </si>
  <si>
    <t>Intereses de Mora Regimen Simple de Tributación-actividades industriales Vigencia Actual</t>
  </si>
  <si>
    <t>1-10203002030206</t>
  </si>
  <si>
    <t>1.1.02.03.002.03.02.06</t>
  </si>
  <si>
    <t>Intereses de Mora Regimen Simple de Tributación-actividades industriales Vigencia Anterior</t>
  </si>
  <si>
    <t>NO* 1-102030020303</t>
  </si>
  <si>
    <t>NO* 1.1.02.03.002.03.03</t>
  </si>
  <si>
    <t>Intereses de Mora Impuesto de industria y comercio - sobre actividades de servicios</t>
  </si>
  <si>
    <t>1-10203002030301</t>
  </si>
  <si>
    <t>1.1.02.03.002.03.03.01</t>
  </si>
  <si>
    <t>Intereses de Mora Impuesto de industria y comercio - sobre actividades de servicios Vigencia Actual</t>
  </si>
  <si>
    <t>1-10203002030302</t>
  </si>
  <si>
    <t>1.1.02.03.002.03.03.02</t>
  </si>
  <si>
    <t>Intereses de Mora Impuesto de industria y comercio - sobre actividades de servicios Vigencia Anterior</t>
  </si>
  <si>
    <t>1-10203002030303</t>
  </si>
  <si>
    <t>1.1.02.03.002.03.03.03</t>
  </si>
  <si>
    <t>Intereses de Mora Impuesto de ReteIca - sobre actividades de servicios Vigencia Actual</t>
  </si>
  <si>
    <t>1-10203002030304</t>
  </si>
  <si>
    <t>1.1.02.03.002.03.03.04</t>
  </si>
  <si>
    <t>Intereses de Mora Impuesto de ReteIca - sobre actividades de servicios Vigencia Anterior</t>
  </si>
  <si>
    <t>1-10203002030305</t>
  </si>
  <si>
    <t>1.1.02.03.002.03.03.05</t>
  </si>
  <si>
    <t>Intereses de Mora Regimen Simple de Tributación-actividades servicios Vigencia Actual</t>
  </si>
  <si>
    <t>1-10203002030306</t>
  </si>
  <si>
    <t>1.1.02.03.002.03.03.06</t>
  </si>
  <si>
    <t>Intereses de Mora Regimen Simple de Tributación-actividades servicios Vigencia Anterior</t>
  </si>
  <si>
    <t>NO* 1-1020300204</t>
  </si>
  <si>
    <t>NO* 1.1.02.03.002.04</t>
  </si>
  <si>
    <t>Intereses de Mora Impuesto Complementario de Avisos y Tableros</t>
  </si>
  <si>
    <t>1-102030020401</t>
  </si>
  <si>
    <t>1.1.02.03.002.04.01</t>
  </si>
  <si>
    <t>Impuesto Complementario de Avisos y Tableros vigencia Actual</t>
  </si>
  <si>
    <t>1-102030020402</t>
  </si>
  <si>
    <t>1.1.02.03.002.04.02</t>
  </si>
  <si>
    <t xml:space="preserve">Impuesto Complementario de Avisos y Tableros Vigencia Anterior </t>
  </si>
  <si>
    <t>NO* 1-1020300205</t>
  </si>
  <si>
    <t>NO* 1.1.02.03.002.05</t>
  </si>
  <si>
    <t>Intereses de Mora Impuesto a la Publicidad Exterior Visual</t>
  </si>
  <si>
    <t>1-102030020501</t>
  </si>
  <si>
    <t>1.1.02.03.002.05.01</t>
  </si>
  <si>
    <t>Impuesto a la Publicidad Exterior Visual  Vigencia Actual</t>
  </si>
  <si>
    <t>1-102030020502</t>
  </si>
  <si>
    <t>1.1.02.03.002.05.02</t>
  </si>
  <si>
    <t>Impuesto a la Publicidad Exterior Visual Vigencia Anterior</t>
  </si>
  <si>
    <t>NO* 1-1020300206</t>
  </si>
  <si>
    <t>NO* 1.1.02.03.002.06</t>
  </si>
  <si>
    <t>Intereses de Mora  Impuesto de Circulación y Tránsito Sobre Vehículos de Servicio Público</t>
  </si>
  <si>
    <t>NO* 1-102030020601</t>
  </si>
  <si>
    <t>NO* 1.1.02.03.002.06.01</t>
  </si>
  <si>
    <t xml:space="preserve">Intereses de Mora Impuesto de circulación y tránsito sobre vehículos de servicio público-Transporte Publico Tradicional </t>
  </si>
  <si>
    <t>1-10203002060101</t>
  </si>
  <si>
    <t>1.1.02.03.002.06.01.01</t>
  </si>
  <si>
    <t>Intereses de Mora Impuesto de circulación y tránsito sobre vehículos de servicio público-Transporte Publico Tradicional Vigencia Actual</t>
  </si>
  <si>
    <t>1-10203002060102</t>
  </si>
  <si>
    <t>1.1.02.03.002.06.01.02</t>
  </si>
  <si>
    <t>Intereses de Mora Impuesto de circulación y tránsito sobre vehículos de servicio público-Transporte Publico Tradicional Vigencia Anterior</t>
  </si>
  <si>
    <t>NO* 1-102030020602</t>
  </si>
  <si>
    <t>NO* 1.1.02.03.002.06.02</t>
  </si>
  <si>
    <t xml:space="preserve">Intereses de Mora Impuesto de circulación y tránsito sobre vehículos de servicio público-Masivo Integrado de Occidente MIO </t>
  </si>
  <si>
    <t>1-10203002060201</t>
  </si>
  <si>
    <t>1.1.02.03.002.06.02.01</t>
  </si>
  <si>
    <t>Intereses de Mora Impuesto de circulación y tránsito sobre vehículos de servicio público-Masivo Integrado de Occidente MIO Vigencia Actual</t>
  </si>
  <si>
    <t>1-10203002060202</t>
  </si>
  <si>
    <t>1.1.02.03.002.06.02.02</t>
  </si>
  <si>
    <t>Intereses de Mora Impuesto de circulación y tránsito sobre vehículos de servicio público-Masivo Integrado de Occidente MIO Vigencia Anterior</t>
  </si>
  <si>
    <t>NO* 1-1020300207</t>
  </si>
  <si>
    <t>NO* 1.1.02.03.002.07</t>
  </si>
  <si>
    <t>Intereses de Mora Impuesto de Delineación</t>
  </si>
  <si>
    <t>1-102030020701</t>
  </si>
  <si>
    <t>1.1.02.03.002.07.01</t>
  </si>
  <si>
    <t>Intereses de Mora Impuesto de Delineación Vigencia Actual</t>
  </si>
  <si>
    <t>1-102030020702</t>
  </si>
  <si>
    <t>1.1.02.03.002.07.02</t>
  </si>
  <si>
    <t>Intereses de Mora Impuesto de Delineación Vigencia Anterior</t>
  </si>
  <si>
    <t>NO* 1-1020300208</t>
  </si>
  <si>
    <t>NO* 1.1.02.03.002.08</t>
  </si>
  <si>
    <t>Intereses de Mora Impuesto a las Ventas por el Sistema de Clubes</t>
  </si>
  <si>
    <t>1-102030020801</t>
  </si>
  <si>
    <t>1.1.02.03.002.08.01</t>
  </si>
  <si>
    <t>Intereses de Mora Impuesto a las Ventas por el Sistema de Clubes Vigencia Actual</t>
  </si>
  <si>
    <t>1-102030020802</t>
  </si>
  <si>
    <t>1.1.02.03.002.08.02</t>
  </si>
  <si>
    <t>Intereses de Mora Impuesto a las Ventas por el Sistema de Clubes Vigencia Anterior</t>
  </si>
  <si>
    <t>NO* 1-1020300209</t>
  </si>
  <si>
    <t>NO* 1.1.02.03.002.09</t>
  </si>
  <si>
    <t>Intereses de Mora y Recargo  Impuesto de alumbrado público</t>
  </si>
  <si>
    <t>NO* 1-102030020901</t>
  </si>
  <si>
    <t>NO* 1.1.02.03.002.09.01</t>
  </si>
  <si>
    <t>Intereses de Mora y Recargo Impuesto de alumbrado público- Predio Lotes</t>
  </si>
  <si>
    <t>1-10203002090101</t>
  </si>
  <si>
    <t>1.1.02.03.002.09.01.01</t>
  </si>
  <si>
    <t>Intereses de Mora y Recargo Impuesto de alumbrado público- Predio Lotes Vigencia Actual</t>
  </si>
  <si>
    <t>1-10203002090102</t>
  </si>
  <si>
    <t>1.1.02.03.002.09.01.02</t>
  </si>
  <si>
    <t>Intereses de Mora y Recargo  Impuesto de alumbrado público- Predio Lotes Vigencia Anterior</t>
  </si>
  <si>
    <t>1-10203002090103</t>
  </si>
  <si>
    <t>1.1.02.03.002.09.01.03</t>
  </si>
  <si>
    <t>Intereses de Mora Y Recargo Impuesto de alumbrado público- Predio Lotes ( 10% art. 22 acuerdo 0357/2013)</t>
  </si>
  <si>
    <t>NO* 1-102030020902</t>
  </si>
  <si>
    <t>NO* 1.1.02.03.002.09.02</t>
  </si>
  <si>
    <t>Intereses de Mora y Recargo Impuesto de alumbrado público Facturacion Emcali y otros Comercializadores</t>
  </si>
  <si>
    <t>1-10203002090201</t>
  </si>
  <si>
    <t>1.1.02.03.002.09.02.01</t>
  </si>
  <si>
    <t>Intereses de Mora y Recargo Impuesto de alumbrado público Facturacion Emcali y otros Comercializadores Vigencia Actual</t>
  </si>
  <si>
    <t>1-10203002090202</t>
  </si>
  <si>
    <t>1.1.02.03.002.09.02.02</t>
  </si>
  <si>
    <t>Intereses de Mora y Recargo Impuesto de alumbrado público Facturacion Emcali y otros Comercializadores Vigencia Anterior</t>
  </si>
  <si>
    <t>1-10203002090203</t>
  </si>
  <si>
    <t>1.1.02.03.002.09.02.03</t>
  </si>
  <si>
    <t>Intereses de Mora y Recargo Impuesto de alumbrado público Facturacion Emcali y otros Comercializadores ( 10% art. 22 acuerdo 0357/2013)</t>
  </si>
  <si>
    <t>NO* 1-102030020903</t>
  </si>
  <si>
    <t>NO* 1.1.02.03.002.09.03</t>
  </si>
  <si>
    <t>Intereses de Mora y Recargo Impuesto de alumbrado público- Liquidacion Directa</t>
  </si>
  <si>
    <t>1-10203002090301</t>
  </si>
  <si>
    <t>1.1.02.03.002.09.03.01</t>
  </si>
  <si>
    <t>Intereses de Mora y Recargo Impuesto de alumbrado público- Liquidacion Directa Vigencia Actual</t>
  </si>
  <si>
    <t>1-10203002090302</t>
  </si>
  <si>
    <t>1.1.02.03.002.09.03.02</t>
  </si>
  <si>
    <t>Intereses de Mora y Recargo Impuesto de alumbrado público- Liquidacion Directa Vigencia Anterior</t>
  </si>
  <si>
    <t>1-10203002090303</t>
  </si>
  <si>
    <t>1.1.02.03.002.09.03.03</t>
  </si>
  <si>
    <t>Intereses de Mora y Recargo Impuesto de alumbrado público- Liquidacion Directa ( 10% art. 22 acuerdo 0357/2013)</t>
  </si>
  <si>
    <t>NO* 1-1020300210</t>
  </si>
  <si>
    <t>NO* 1.1.02.03.002.10</t>
  </si>
  <si>
    <t>1-102030021001</t>
  </si>
  <si>
    <t>1.1.02.03.002.10.01</t>
  </si>
  <si>
    <t>Sobretasa Bomberil Vigencia Actual</t>
  </si>
  <si>
    <t>1-102030021002</t>
  </si>
  <si>
    <t>1.1.02.03.002.10.02</t>
  </si>
  <si>
    <t>Sobretasa Bomberil Vigencia Anterior</t>
  </si>
  <si>
    <t>NO* 1-1020300211</t>
  </si>
  <si>
    <t>NO* 1.1.02.03.002.11</t>
  </si>
  <si>
    <t>NO* 1-102030021101</t>
  </si>
  <si>
    <t>NO* 1.1.02.03.002.11.01</t>
  </si>
  <si>
    <t>Intereses de Mora Impuesto de espectáculos públicos municipal del Deporte</t>
  </si>
  <si>
    <t>1-10203002110101</t>
  </si>
  <si>
    <t>1.1.02.03.002.11.01.01</t>
  </si>
  <si>
    <t>Intereses de Mora Impuesto de espectáculos públicos municipal del Deporte Vigencia Actual</t>
  </si>
  <si>
    <t>1-10203002110102</t>
  </si>
  <si>
    <t>1.1.02.03.002.11.01.02</t>
  </si>
  <si>
    <t>Intereses de Mora Impuesto de espectáculos públicos municipal del Deporte Vigencia Anterior</t>
  </si>
  <si>
    <t>NO* 1-102030021102</t>
  </si>
  <si>
    <t>NO* 1.1.02.03.002.11.02</t>
  </si>
  <si>
    <t>Intereses de Mora Impuesto de espectáculos públicos municipal</t>
  </si>
  <si>
    <t>1-10203002110201</t>
  </si>
  <si>
    <t>1.1.02.03.002.11.02.01</t>
  </si>
  <si>
    <t>Intereses de Mora Impuesto de espectáculos públicos municipal -Libre Vigencia Actual</t>
  </si>
  <si>
    <t>1-10203002110202</t>
  </si>
  <si>
    <t>1.1.02.03.002.11.02.02</t>
  </si>
  <si>
    <t>Intereses de Mora Impuesto de espectáculos públicos municipal -Libre Vigencia Anterior</t>
  </si>
  <si>
    <t>NO* 1-1020300212</t>
  </si>
  <si>
    <t>NO* 1.1.02.03.002.12</t>
  </si>
  <si>
    <t>Intereses de Mora Tasa Prodeporte y Recreación</t>
  </si>
  <si>
    <t>1-102030021201</t>
  </si>
  <si>
    <t>1.1.02.03.002.12.01</t>
  </si>
  <si>
    <t>Intereses de Mora Tasa Prodeporte y Recreación vigencia Actual</t>
  </si>
  <si>
    <t>1-102030021202</t>
  </si>
  <si>
    <t>1.1.02.03.002.12.02</t>
  </si>
  <si>
    <t>Intereses de Mora Tasa Prodeporte y Recreación Vigencia Anterior</t>
  </si>
  <si>
    <t>NO* 1-1020300213</t>
  </si>
  <si>
    <t>NO* 1.1.02.03.002.13</t>
  </si>
  <si>
    <t>Intereses de Mora Estampilla para el Bienestar del Adulto Mayor</t>
  </si>
  <si>
    <t>1-102030021301</t>
  </si>
  <si>
    <t>1.1.02.03.002.13.01</t>
  </si>
  <si>
    <t>Intereses de Mora  Estampilla para el Bienestar del Adulto Mayor Vigencia Actual</t>
  </si>
  <si>
    <t>1-102030021302</t>
  </si>
  <si>
    <t>1.1.02.03.002.13.02</t>
  </si>
  <si>
    <t>Intereses de Mora Estampilla para el Bienestar del Adulto Mayor Vigencia Anterior</t>
  </si>
  <si>
    <t>NO* 1-1020300214</t>
  </si>
  <si>
    <t>NO* 1.1.02.03.002.14</t>
  </si>
  <si>
    <t>Intereses de Mora Estampilla Pro Cultura</t>
  </si>
  <si>
    <t>1-102030021401</t>
  </si>
  <si>
    <t>1.1.02.03.002.14.01</t>
  </si>
  <si>
    <t>Intereses de Mora Estampilla Pro Cultura Vigencia Actual</t>
  </si>
  <si>
    <t>1-102030021402</t>
  </si>
  <si>
    <t>1.1.02.03.002.14.02</t>
  </si>
  <si>
    <t>Intereses de Mora Estampilla Pro Cultura Vigencia Anterior</t>
  </si>
  <si>
    <t>NO* 1-1020300215</t>
  </si>
  <si>
    <t>NO* 1.1.02.03.002.15</t>
  </si>
  <si>
    <t>Intereses de Mora Estampilla Pro Desarrollo Urbano de Santiago de Cali</t>
  </si>
  <si>
    <t>1-102030021501</t>
  </si>
  <si>
    <t>1.1.02.03.002.15.01</t>
  </si>
  <si>
    <t>Intereses de Mora Estampilla Pro Desarrollo Urbano de Santiago de Cali Vigencia Actual</t>
  </si>
  <si>
    <t>1-102030021502</t>
  </si>
  <si>
    <t>1.1.02.03.002.15.02</t>
  </si>
  <si>
    <t>Intereses de Mora Estampilla Pro Desarrollo Urbano de Santiago de Cali Vigencia Anterior</t>
  </si>
  <si>
    <t>NO* 1-1020300216</t>
  </si>
  <si>
    <t>NO* 1.1.02.03.002.16</t>
  </si>
  <si>
    <t>Intereses de Mora Contribución de Valorización</t>
  </si>
  <si>
    <t>1-102030021601</t>
  </si>
  <si>
    <t>1.1.02.03.002.16.01</t>
  </si>
  <si>
    <t>Intereses de Mora Contribución de Valorización Vigencia Actual</t>
  </si>
  <si>
    <t>1-102030021602</t>
  </si>
  <si>
    <t>1.1.02.03.002.16.02</t>
  </si>
  <si>
    <t>Intereses de Mora Contribución de Valorización Vigencia Anterior</t>
  </si>
  <si>
    <t>NO* 1-1020300217</t>
  </si>
  <si>
    <t>NO* 1.1.02.03.002.17</t>
  </si>
  <si>
    <t>Intereses de Mora Contribución Especial Sobre Contratos de Obras Públicas</t>
  </si>
  <si>
    <t>1-102030021701</t>
  </si>
  <si>
    <t>1.1.02.03.002.17.01</t>
  </si>
  <si>
    <t>Intereses de Mora Contribución Especial Sobre Contratos de Obras Públicas Vigencia Actual</t>
  </si>
  <si>
    <t>1-102030021702</t>
  </si>
  <si>
    <t>1.1.02.03.002.17.02</t>
  </si>
  <si>
    <t>Intereses de Mora Contribución Especial Sobre Contratos de Obras Públicas Vigencia Anterior</t>
  </si>
  <si>
    <t>NO* 1-1020300218</t>
  </si>
  <si>
    <t>NO* 1.1.02.03.002.18</t>
  </si>
  <si>
    <t>Intereses de Mora Participación en la Plusvalía</t>
  </si>
  <si>
    <t>1-102030021801</t>
  </si>
  <si>
    <t>1.1.02.03.002.18.01</t>
  </si>
  <si>
    <t>Intereses de Mora Participación en la Plusvalía Vigencia actual</t>
  </si>
  <si>
    <t>1-102030021802</t>
  </si>
  <si>
    <t>1.1.02.03.002.18.02</t>
  </si>
  <si>
    <t>Intereses de Mora Participación en la Plusvalía Vigencia Anterior</t>
  </si>
  <si>
    <t>NO* 1-1020300219</t>
  </si>
  <si>
    <t>NO* 1.1.02.03.002.19</t>
  </si>
  <si>
    <t>Intereses de Mora Tasa Retributiva</t>
  </si>
  <si>
    <t>1-102030021901</t>
  </si>
  <si>
    <t>1.1.02.03.002.19.01</t>
  </si>
  <si>
    <t>Intereses de Mora Tasa Retributiva Vigencia Actual</t>
  </si>
  <si>
    <t>1-102030021902</t>
  </si>
  <si>
    <t>1.1.02.03.002.19.02</t>
  </si>
  <si>
    <t>Intereses de Mora Tasa Retributiva Vigencia Anterior</t>
  </si>
  <si>
    <t>NO* 1-1020300220</t>
  </si>
  <si>
    <t>NO* 1.1.02.03.002.20</t>
  </si>
  <si>
    <t>Intereses de Mora Multas de tránsito y transporte</t>
  </si>
  <si>
    <t>1-102030022001</t>
  </si>
  <si>
    <t>1.1.02.03.002.20.01</t>
  </si>
  <si>
    <t>Intereses de Mora Multas de tránsito y transporte Vigencia Actual</t>
  </si>
  <si>
    <t>1-102030022002</t>
  </si>
  <si>
    <t>1.1.02.03.002.20.02</t>
  </si>
  <si>
    <t>Intereses de Mora Multas de tránsito y transporte Vigencia Anterior</t>
  </si>
  <si>
    <t>NO* 1-1020300221</t>
  </si>
  <si>
    <t>NO* 1.1.02.03.002.21</t>
  </si>
  <si>
    <t>Intereses de Mora Multas Código Nacional de Seguridad y Convivencia Ciudadana</t>
  </si>
  <si>
    <t>1-102030022101</t>
  </si>
  <si>
    <t>1.1.02.03.002.21.01</t>
  </si>
  <si>
    <t>Multas Código Nacional de Seguridad y Convivencia Ciudadana Vigencia Actual</t>
  </si>
  <si>
    <t>1-102030022102</t>
  </si>
  <si>
    <t>1.1.02.03.002.21.02</t>
  </si>
  <si>
    <t>Multas Código Nacional de Seguridad y Convivencia Ciudadana Vigencia Anterior</t>
  </si>
  <si>
    <t>NO* 1-1020300222</t>
  </si>
  <si>
    <t>NO* 1.1.02.03.002.22</t>
  </si>
  <si>
    <t>Intereses de mora contribución por el servicio de parqueadero o estacionamiento en vía</t>
  </si>
  <si>
    <t>1-102030022201</t>
  </si>
  <si>
    <t>1.1.02.03.002.22.01</t>
  </si>
  <si>
    <t>Intereses de mora contribución por el servicio de parqueadero o estacionamiento en vía  - vigencia actual</t>
  </si>
  <si>
    <t>1-102030022202</t>
  </si>
  <si>
    <t>1.1.02.03.002.22.02</t>
  </si>
  <si>
    <t xml:space="preserve">Intereses de mora contribución por el servicio de parqueadero o estacionamiento en vía - vigencia anterior </t>
  </si>
  <si>
    <t>NO* 1-1020300223</t>
  </si>
  <si>
    <t>NO* 1.1.02.03.002.23</t>
  </si>
  <si>
    <t xml:space="preserve">Intereses de Mora  Estampilla para la justicia familiar  </t>
  </si>
  <si>
    <t>1-102030022301</t>
  </si>
  <si>
    <t>1.1.02.03.002.23.01</t>
  </si>
  <si>
    <t xml:space="preserve">Intereses de Mora  Estampilla para la justicia familiar  Vigencia Actual </t>
  </si>
  <si>
    <t>1-102030022302</t>
  </si>
  <si>
    <t>1.1.02.03.002.23.02</t>
  </si>
  <si>
    <t>Intereses de Mora  Estampilla para la justicia familiar  Vigencia Anterior</t>
  </si>
  <si>
    <t>NO* 1-10205</t>
  </si>
  <si>
    <t>NO* 1.1.02.05</t>
  </si>
  <si>
    <t>Venta de bienes y servicios</t>
  </si>
  <si>
    <t>NO* 1-10205001</t>
  </si>
  <si>
    <t>NO* 1.1.02.05.001</t>
  </si>
  <si>
    <t>Ventas de establecimientos de mercado</t>
  </si>
  <si>
    <t>1-1020500105</t>
  </si>
  <si>
    <t>1.1.02.05.001.05</t>
  </si>
  <si>
    <t>1-1020500108</t>
  </si>
  <si>
    <t>1.1.02.05.001.08</t>
  </si>
  <si>
    <t>1-1020500109</t>
  </si>
  <si>
    <t>1.1.02.05.001.09</t>
  </si>
  <si>
    <t>NO* 1-10205002</t>
  </si>
  <si>
    <t>NO* 1.1.02.05.002</t>
  </si>
  <si>
    <t>Ventas Incidentales de Establecimientos no de Mercado</t>
  </si>
  <si>
    <t>1-1020500204</t>
  </si>
  <si>
    <t>1.1.02.05.002.04</t>
  </si>
  <si>
    <t>Productos metálicos, maquinaria y equipo</t>
  </si>
  <si>
    <t>NO* 1-1020500207</t>
  </si>
  <si>
    <t>NO* 1.1.02.05.002.07</t>
  </si>
  <si>
    <t>Servicios Financieros y Servicios Conexos, Servicios Inmobiliarios y Servicios de Leasing</t>
  </si>
  <si>
    <t>NO* 1-102050020701</t>
  </si>
  <si>
    <t>NO* 1.1.02.05.002.07.01</t>
  </si>
  <si>
    <t>Servicios Financieros</t>
  </si>
  <si>
    <t>NO* 1-102050020702</t>
  </si>
  <si>
    <t>NO* 1.1.02.05.002.07.02</t>
  </si>
  <si>
    <t>Servicios Inmobiliarios</t>
  </si>
  <si>
    <t>1-10205002070201</t>
  </si>
  <si>
    <t>1.1.02.05.002.07.02.01</t>
  </si>
  <si>
    <t xml:space="preserve">Arrendamiento Bienes Inmuebles </t>
  </si>
  <si>
    <t>1-10205002070202</t>
  </si>
  <si>
    <t>1.1.02.05.002.07.02.02</t>
  </si>
  <si>
    <t>Arrendamiento Torre Emcali</t>
  </si>
  <si>
    <t>1-10205002070203</t>
  </si>
  <si>
    <t>1.1.02.05.002.07.02.03</t>
  </si>
  <si>
    <t>1-10205002070204</t>
  </si>
  <si>
    <t>1.1.02.05.002.07.02.04</t>
  </si>
  <si>
    <t>Arrendamiento de espacios Centro de Ciencia y Tecnología CCAT</t>
  </si>
  <si>
    <t>1-1020500208</t>
  </si>
  <si>
    <t>1.1.02.05.002.08</t>
  </si>
  <si>
    <t>1-1020500209</t>
  </si>
  <si>
    <t>1.1.02.05.002.09</t>
  </si>
  <si>
    <t>NO* 1-10206</t>
  </si>
  <si>
    <t>NO* 1.1.02.06</t>
  </si>
  <si>
    <t>Transferencias Corrientes</t>
  </si>
  <si>
    <t>NO* 1-10206001</t>
  </si>
  <si>
    <t>NO* 1.1.02.06.001</t>
  </si>
  <si>
    <t>Sistema General de Participaciones</t>
  </si>
  <si>
    <t>NO* 1-1020600101</t>
  </si>
  <si>
    <t>NO* 1.1.02.06.001.01</t>
  </si>
  <si>
    <t>Participación para Educación</t>
  </si>
  <si>
    <t>NO* 1-102060010101</t>
  </si>
  <si>
    <t>NO* 1.1.02.06.001.01.01</t>
  </si>
  <si>
    <t xml:space="preserve">Prestación de Servicio Educativo </t>
  </si>
  <si>
    <t>1-10206001010101</t>
  </si>
  <si>
    <t>1.1.02.06.001.01.01.01</t>
  </si>
  <si>
    <t xml:space="preserve">Prestación de servicio educativo </t>
  </si>
  <si>
    <t>1-10206001010102</t>
  </si>
  <si>
    <t>1.1.02.06.001.01.01.02</t>
  </si>
  <si>
    <t>Prestación de Servicio Educativo Aportes Patronales SSF</t>
  </si>
  <si>
    <t>NO* 1-102060010103</t>
  </si>
  <si>
    <t>NO* 1.1.02.06.001.01.03</t>
  </si>
  <si>
    <t>Calidad</t>
  </si>
  <si>
    <t>1-10206001010301</t>
  </si>
  <si>
    <t>1.1.02.06.001.01.03.01</t>
  </si>
  <si>
    <t>Calidad  por Matrícula Oficial</t>
  </si>
  <si>
    <t>1-10206001010302</t>
  </si>
  <si>
    <t>1.1.02.06.001.01.03.02</t>
  </si>
  <si>
    <t>Calidad  por Gratuidad Educativa S.S.F</t>
  </si>
  <si>
    <t>NO* 1-1020600102</t>
  </si>
  <si>
    <t>NO* 1.1.02.06.001.02</t>
  </si>
  <si>
    <t>Participación para Salud</t>
  </si>
  <si>
    <t>NO* 1-102060010201</t>
  </si>
  <si>
    <t>NO* 1.1.02.06.001.02.01</t>
  </si>
  <si>
    <t xml:space="preserve">Régimen Subsidiado </t>
  </si>
  <si>
    <t>1-10206001020101</t>
  </si>
  <si>
    <t>1.1.02.06.001.02.01.01</t>
  </si>
  <si>
    <t>Régimen Subsidiado Once Doceavas</t>
  </si>
  <si>
    <t>1-10206001020102</t>
  </si>
  <si>
    <t>1.1.02.06.001.02.01.02</t>
  </si>
  <si>
    <t xml:space="preserve">Régimen Subsidiado Última  Doceava </t>
  </si>
  <si>
    <t>NO* 1-102060010202</t>
  </si>
  <si>
    <t>NO* 1.1.02.06.001.02.02</t>
  </si>
  <si>
    <t>Participación Salud Pública</t>
  </si>
  <si>
    <t>1-10206001020201</t>
  </si>
  <si>
    <t>1.1.02.06.001.02.02.01</t>
  </si>
  <si>
    <t>Salud Pública Once Doceavas</t>
  </si>
  <si>
    <t>1-10206001020202</t>
  </si>
  <si>
    <t>1.1.02.06.001.02.02.02</t>
  </si>
  <si>
    <t>Salud Pública Última Doceava</t>
  </si>
  <si>
    <t>NO* 1-102060010204</t>
  </si>
  <si>
    <t>NO* 1.1.02.06.001.02.04</t>
  </si>
  <si>
    <t xml:space="preserve">Subsidio a la Oferta </t>
  </si>
  <si>
    <t>1-10206001020401</t>
  </si>
  <si>
    <t>1.1.02.06.001.02.04.01</t>
  </si>
  <si>
    <t>Subsidio a la Oferta Once doceavas</t>
  </si>
  <si>
    <t>1-10206001020402</t>
  </si>
  <si>
    <t>1.1.02.06.001.02.04.02</t>
  </si>
  <si>
    <t>Subsidio a la Oferta Última Doceavas</t>
  </si>
  <si>
    <t>NO* 1-1020600103</t>
  </si>
  <si>
    <t>NO* 1.1.02.06.001.03</t>
  </si>
  <si>
    <t>Participación para Propósito General</t>
  </si>
  <si>
    <t>NO* 1-102060010301</t>
  </si>
  <si>
    <t>NO* 1.1.02.06.001.03.01</t>
  </si>
  <si>
    <t>Deporte y Recreación</t>
  </si>
  <si>
    <t>1-10206001030101</t>
  </si>
  <si>
    <t>1.1.02.06.001.03.01.01</t>
  </si>
  <si>
    <t>Deporte y Recreación Once Doceavas</t>
  </si>
  <si>
    <t>1-10206001030102</t>
  </si>
  <si>
    <t>1.1.02.06.001.03.01.02</t>
  </si>
  <si>
    <t>Deporte y Recreación Ùltima Doceavas</t>
  </si>
  <si>
    <t>NO* 1-102060010302</t>
  </si>
  <si>
    <t>NO* 1.1.02.06.001.03.02</t>
  </si>
  <si>
    <t>Cultura</t>
  </si>
  <si>
    <t>1-10206001030201</t>
  </si>
  <si>
    <t>1.1.02.06.001.03.02.01</t>
  </si>
  <si>
    <t>Cultura Once Doceavas</t>
  </si>
  <si>
    <t>1-10206001030202</t>
  </si>
  <si>
    <t>1.1.02.06.001.03.02.02</t>
  </si>
  <si>
    <t>Cultura Última Doceavas</t>
  </si>
  <si>
    <t>NO* 1-102060010303</t>
  </si>
  <si>
    <t>NO* 1.1.02.06.001.03.03</t>
  </si>
  <si>
    <t>Propósito General Libre Inversión</t>
  </si>
  <si>
    <t>1-10206001030301</t>
  </si>
  <si>
    <t>1.1.02.06.001.03.03.01</t>
  </si>
  <si>
    <t>Propósito General Libre Inversión Once Doceavas</t>
  </si>
  <si>
    <t>1-10206001030302</t>
  </si>
  <si>
    <t>1.1.02.06.001.03.03.02</t>
  </si>
  <si>
    <t>Propósito General Libre Inversión Última Doceava</t>
  </si>
  <si>
    <t>1-102060010305</t>
  </si>
  <si>
    <t>1.1.02.06.001.03.05</t>
  </si>
  <si>
    <t>Propósito general ahorro en FONPET SSF</t>
  </si>
  <si>
    <t>NO* 1-1020600104</t>
  </si>
  <si>
    <t>NO* 1.1.02.06.001.04</t>
  </si>
  <si>
    <t>Asignaciones Especiales</t>
  </si>
  <si>
    <t>NO* 1-102060010401</t>
  </si>
  <si>
    <t>NO* 1.1.02.06.001.04.01</t>
  </si>
  <si>
    <t>Programas de Alimentación Escolar</t>
  </si>
  <si>
    <t>1-10206001040101</t>
  </si>
  <si>
    <t>1.1.02.06.001.04.01.01</t>
  </si>
  <si>
    <t>Programas de Alimentación Escolar Once Doceava</t>
  </si>
  <si>
    <t>1-10206001040102</t>
  </si>
  <si>
    <t>1.1.02.06.001.04.01.02</t>
  </si>
  <si>
    <t>Programas de Alimentación Escolar Ultima Doceava</t>
  </si>
  <si>
    <t>1-102060010404</t>
  </si>
  <si>
    <t>1.1.02.06.001.04.04</t>
  </si>
  <si>
    <t>Asignación especial ahorro en FONPET SSF</t>
  </si>
  <si>
    <t>NO* 1-1020600105</t>
  </si>
  <si>
    <t>NO* 1.1.02.06.001.05</t>
  </si>
  <si>
    <t>Agua potable y Saneamiento Básico</t>
  </si>
  <si>
    <t>1-102060010501</t>
  </si>
  <si>
    <t>1.1.02.06.001.05.01</t>
  </si>
  <si>
    <t>Agua potable y Saneamiento Básico Once Doceavas</t>
  </si>
  <si>
    <t>1-102060010502</t>
  </si>
  <si>
    <t>1.1.02.06.001.05.02</t>
  </si>
  <si>
    <t>Agua potable y Saneamiento Básico Última Doceava</t>
  </si>
  <si>
    <t>NO* 1-1020600106</t>
  </si>
  <si>
    <t>NO* 1.1.02.06.001.06</t>
  </si>
  <si>
    <t>Atención integral de la primera infancia</t>
  </si>
  <si>
    <t>1-102060010601</t>
  </si>
  <si>
    <t>1.1.02.06.001.06.01</t>
  </si>
  <si>
    <t>NO* 1-10206002</t>
  </si>
  <si>
    <t>NO* 1.1.02.06.002</t>
  </si>
  <si>
    <t>Sistema General de Regalías</t>
  </si>
  <si>
    <t>NO* 1-1020600201</t>
  </si>
  <si>
    <t>NO* 1.1.02.06.002.01</t>
  </si>
  <si>
    <t>Asignaciones Directas</t>
  </si>
  <si>
    <t>1-102060020101</t>
  </si>
  <si>
    <t>1.1.02.06.002.01.01</t>
  </si>
  <si>
    <t>Asignaciones Directas de la Entidad Territorial</t>
  </si>
  <si>
    <t>1-102060020102</t>
  </si>
  <si>
    <t>1.1.02.06.002.01.02</t>
  </si>
  <si>
    <t>Transferencias Provenientes de Asignaciones Directas de Otras Entidades</t>
  </si>
  <si>
    <t>NO* 1-1020600203</t>
  </si>
  <si>
    <t>NO* 1.1.02.06.002.03</t>
  </si>
  <si>
    <t xml:space="preserve">Asignación para la Inversión Regional </t>
  </si>
  <si>
    <t>1-102060020301</t>
  </si>
  <si>
    <t>1.1.02.06.002.03.01</t>
  </si>
  <si>
    <t>Fondo de Compensacion Regional</t>
  </si>
  <si>
    <t>1-102060020302</t>
  </si>
  <si>
    <t>1.1.02.06.002.03.02</t>
  </si>
  <si>
    <t>Fondo de Desarrollo Regional</t>
  </si>
  <si>
    <t>1-1020600205</t>
  </si>
  <si>
    <t>1.1.02.06.002.05</t>
  </si>
  <si>
    <t>Asignación para la Inversión en Ciencia, Tecnología e Innovación Ambiental</t>
  </si>
  <si>
    <t>NO* 1-1020600208</t>
  </si>
  <si>
    <t>NO* 1.1.02.06.002.08</t>
  </si>
  <si>
    <t>Funcionamiento del SGR</t>
  </si>
  <si>
    <t>NO* 1-102060020801</t>
  </si>
  <si>
    <t>NO* 1.1.02.06.002.08.01</t>
  </si>
  <si>
    <t>1-10206002080101</t>
  </si>
  <si>
    <t>1.1.02.06.002.08.01.01</t>
  </si>
  <si>
    <t>Fortalecimiento de las Secretarias de Planeacion y Tecnica del OCAD</t>
  </si>
  <si>
    <t>1-10206002080102</t>
  </si>
  <si>
    <t>1.1.02.06.002.08.01.02</t>
  </si>
  <si>
    <t>Fortalecimiento de Instrumentos de Apoyo a la Gestion y Efectividad del SMSCE</t>
  </si>
  <si>
    <t>NO* 1-10206003</t>
  </si>
  <si>
    <t>NO* 1.1.02.06.003</t>
  </si>
  <si>
    <t>Participaciones Distintas del SGP</t>
  </si>
  <si>
    <t>NO* 1-1020600301</t>
  </si>
  <si>
    <t>NO* 1.1.02.06.003.01</t>
  </si>
  <si>
    <t>Participación en impuestos</t>
  </si>
  <si>
    <t>NO* 1-102060030102</t>
  </si>
  <si>
    <t>NO* 1.1.02.06.003.01.02</t>
  </si>
  <si>
    <t>1-10206003010201</t>
  </si>
  <si>
    <t>1.1.02.06.003.01.02.01</t>
  </si>
  <si>
    <t>Participación del impuesto sobre vehículos automotores Vigencia Actual</t>
  </si>
  <si>
    <t>1-10206003010202</t>
  </si>
  <si>
    <t>1.1.02.06.003.01.02.02</t>
  </si>
  <si>
    <t>Participación del impuesto sobre vehículos automotores Vigencia Anterior</t>
  </si>
  <si>
    <t>NO* 1-1020600302</t>
  </si>
  <si>
    <t>NO* 1.1.02.06.003.02</t>
  </si>
  <si>
    <t>Participación en Contribuciones</t>
  </si>
  <si>
    <t>NO* 1-102060030201</t>
  </si>
  <si>
    <t>NO* 1.1.02.06.003.02.01</t>
  </si>
  <si>
    <t>Participación Superávit de las Contribuciones de Solidaridad de Servicios Públicos</t>
  </si>
  <si>
    <t>1-10206003020101</t>
  </si>
  <si>
    <t>1.1.02.06.003.02.01.01</t>
  </si>
  <si>
    <t>Participación Superávit de las Contribuciones de Solidaridad de Servicios Públicos Vigencia Actual</t>
  </si>
  <si>
    <t>1-10206003020102</t>
  </si>
  <si>
    <t>1.1.02.06.003.02.01.02</t>
  </si>
  <si>
    <t>Participación Superávit de las Contribuciones de Solidaridad de Servicios Públicos Vigencia Anterior</t>
  </si>
  <si>
    <t>NO* 1-102060030202</t>
  </si>
  <si>
    <t>NO* 1.1.02.06.003.02.02</t>
  </si>
  <si>
    <t>1-10206003020201</t>
  </si>
  <si>
    <t>1.1.02.06.003.02.02.01</t>
  </si>
  <si>
    <t>Participación de la Contribución Parafiscal Cultural Vigencial Actual</t>
  </si>
  <si>
    <t>1-10206003020202</t>
  </si>
  <si>
    <t>1.1.02.06.003.02.02.02</t>
  </si>
  <si>
    <t>Participación de la Contribución Parafiscal Cultural Vigencial Anterior</t>
  </si>
  <si>
    <t>NO* 1-1020600303</t>
  </si>
  <si>
    <t>NO* 1.1.02.06.003.03</t>
  </si>
  <si>
    <t>Participación en multas, sanciones e intereses de mora</t>
  </si>
  <si>
    <t>1-102060030301</t>
  </si>
  <si>
    <t>1.1.02.06.003.03.01</t>
  </si>
  <si>
    <t>Participación de sanciones del impuesto sobre vehículos automotores</t>
  </si>
  <si>
    <t>1-102060030302</t>
  </si>
  <si>
    <t>1.1.02.06.003.03.02</t>
  </si>
  <si>
    <t>Participación de intereses de mora sobre el impuesto sobre vehículos automotores</t>
  </si>
  <si>
    <t>NO* 1-10206005</t>
  </si>
  <si>
    <t>NO* 1.1.02.06.005</t>
  </si>
  <si>
    <t xml:space="preserve">A entidades Territoriales Distintas de Participaciones y Compensaciones </t>
  </si>
  <si>
    <t>1-1020600502</t>
  </si>
  <si>
    <t>1.1.02.06.005.02</t>
  </si>
  <si>
    <t xml:space="preserve">Prevención de la Farmacodependencia y de Medicamento  de Control Especial </t>
  </si>
  <si>
    <t>1-1020600504</t>
  </si>
  <si>
    <t>1.1.02.06.005.04</t>
  </si>
  <si>
    <t>Aportes a programas de prevención y control de enfermedades transmitidas por vectores</t>
  </si>
  <si>
    <t>1-1020600505</t>
  </si>
  <si>
    <t>1.1.02.06.005.05</t>
  </si>
  <si>
    <t xml:space="preserve">Transferir a las entidades territoriales para apoyar la operación del programa de alimentación escolar </t>
  </si>
  <si>
    <t>1-1020600511</t>
  </si>
  <si>
    <t>1.1.02.06.005.11</t>
  </si>
  <si>
    <t>Campaña y control antituberculosis</t>
  </si>
  <si>
    <t>1-1020600512</t>
  </si>
  <si>
    <t>1.1.02.06.005.12</t>
  </si>
  <si>
    <t>NO* 1-10206006</t>
  </si>
  <si>
    <t>NO* 1.1.02.06.006</t>
  </si>
  <si>
    <t>Transferencias de otras entidades del gobierno general</t>
  </si>
  <si>
    <t>NO* 1-1020600601</t>
  </si>
  <si>
    <t>NO* 1.1.02.06.006.01</t>
  </si>
  <si>
    <t>Aportes Nación ( cuando venga directamente de un ministerio, osea del presupusto de la Nacion)</t>
  </si>
  <si>
    <t>1-102060060101</t>
  </si>
  <si>
    <t>1.1.02.06.006.01.01</t>
  </si>
  <si>
    <t xml:space="preserve">Ministerio de Salud y Protección Social   </t>
  </si>
  <si>
    <t>1-102060060102</t>
  </si>
  <si>
    <t>1.1.02.06.006.01.02</t>
  </si>
  <si>
    <t xml:space="preserve">Ministerio de Educacion Nacional   </t>
  </si>
  <si>
    <t>NO* 1-102060060103</t>
  </si>
  <si>
    <t>NO* 1.1.02.06.006.01.03</t>
  </si>
  <si>
    <t>Ministerio de Cultura </t>
  </si>
  <si>
    <t>1-10206006010301</t>
  </si>
  <si>
    <t>1.1.02.06.006.01.03.01</t>
  </si>
  <si>
    <t>NO* 1-1020600606</t>
  </si>
  <si>
    <t>NO* 1.1.02.06.006.06</t>
  </si>
  <si>
    <t>Otras unidades de gobierno</t>
  </si>
  <si>
    <t>NO* 1-102060060601</t>
  </si>
  <si>
    <t>NO* 1.1.02.06.006.06.01</t>
  </si>
  <si>
    <t>Otras unidades de gobierno Nacional</t>
  </si>
  <si>
    <t>NO* 1-10206006060101</t>
  </si>
  <si>
    <t>NO* 1.1.02.06.006.06.01.01</t>
  </si>
  <si>
    <t>1-1020600606010101</t>
  </si>
  <si>
    <t>1.1.02.06.006.06.01.01.01</t>
  </si>
  <si>
    <t>Unidad Administrativa Especial de Alimentación Escolar</t>
  </si>
  <si>
    <t>NO* 1-10206006060102</t>
  </si>
  <si>
    <t>NO* 1.1.02.06.006.06.01.02</t>
  </si>
  <si>
    <t>1-1020600606010202</t>
  </si>
  <si>
    <t>1.1.02.06.006.06.01.02.02</t>
  </si>
  <si>
    <t>Fondo Nacional Estupefacientes</t>
  </si>
  <si>
    <t>1-10206006060103</t>
  </si>
  <si>
    <t>1.1.02.06.006.06.01.03</t>
  </si>
  <si>
    <t xml:space="preserve">Ministerio de Vivienda, Ciudad y Territorio </t>
  </si>
  <si>
    <t>NO* 1-10206006060104</t>
  </si>
  <si>
    <t>NO* 1.1.02.06.006.06.01.04</t>
  </si>
  <si>
    <t>Departamento Administrativo para la Prospreridad Social</t>
  </si>
  <si>
    <t>1-1020600606010401</t>
  </si>
  <si>
    <t>1.1.02.06.006.06.01.04.01</t>
  </si>
  <si>
    <t>Instituto Colombiano de Bienestar Familiar</t>
  </si>
  <si>
    <t>NO* 1-102060060602</t>
  </si>
  <si>
    <t>NO* 1.1.02.06.006.06.02</t>
  </si>
  <si>
    <t>Otras unidades de gobierno Departamental</t>
  </si>
  <si>
    <t>1-10206006060201</t>
  </si>
  <si>
    <t>1.1.02.06.006.06.02.01</t>
  </si>
  <si>
    <t>Transferencia 30% impuesto al cigarrillo</t>
  </si>
  <si>
    <t>NO* 1-102060060603</t>
  </si>
  <si>
    <t>NO* 1.1.02.06.006.06.03</t>
  </si>
  <si>
    <t>Otras unidades de gobierno Municipal</t>
  </si>
  <si>
    <t>NO* 1-10206008</t>
  </si>
  <si>
    <t>NO* 1.1.02.06.008</t>
  </si>
  <si>
    <t>Diferente de Subvenciones</t>
  </si>
  <si>
    <t>NO* 1-1020600801</t>
  </si>
  <si>
    <t>NO* 1.1.02.06.008.01</t>
  </si>
  <si>
    <t>Actividades de atencion a la salud humana y de asistencia social</t>
  </si>
  <si>
    <t>NO* 1-102060080114</t>
  </si>
  <si>
    <t>NO* 1.1.02.06.008.01.14</t>
  </si>
  <si>
    <t>Recursos Departamentales y Distritales para Aseguramiento</t>
  </si>
  <si>
    <t>1-10206008011401</t>
  </si>
  <si>
    <t>1.1.02.06.008.01.14.01</t>
  </si>
  <si>
    <t>NO* 1-10206009</t>
  </si>
  <si>
    <t>NO* 1.1.02.06.009</t>
  </si>
  <si>
    <t>Recursos del Sistema de Seguridad Social Integral</t>
  </si>
  <si>
    <t>NO* 1-1020600901</t>
  </si>
  <si>
    <t>NO* 1.1.02.06.009.01</t>
  </si>
  <si>
    <t>Sistema General de Seguridad Social en Salud</t>
  </si>
  <si>
    <t>1-102060090105</t>
  </si>
  <si>
    <t>1.1.02.06.009.01.05</t>
  </si>
  <si>
    <t>Recursos ADRES - Pago de deudas reconocidas del régimen subsidiado en salud</t>
  </si>
  <si>
    <t>1-102060090106</t>
  </si>
  <si>
    <t>1.1.02.06.009.01.06</t>
  </si>
  <si>
    <t>Recursos ADRES - Cofinanciación UPC régimen subsidiado</t>
  </si>
  <si>
    <t>NO* 1-1020600902</t>
  </si>
  <si>
    <t>NO* 1.1.02.06.009.02</t>
  </si>
  <si>
    <t>Sistema General de Pensiones</t>
  </si>
  <si>
    <t>1-102060090202</t>
  </si>
  <si>
    <t>1.1.02.06.009.02.02</t>
  </si>
  <si>
    <t>1-10206011</t>
  </si>
  <si>
    <t>1.1.02.06.011</t>
  </si>
  <si>
    <t>Indemnizaciones relacionadas con seguros no de vida</t>
  </si>
  <si>
    <t>NO* 1-10207</t>
  </si>
  <si>
    <t>NO* 1.1.02.07</t>
  </si>
  <si>
    <t>Participación y derechos por monopolio</t>
  </si>
  <si>
    <t>NO* 1-10207001</t>
  </si>
  <si>
    <t>NO* 1.1.02.07.001</t>
  </si>
  <si>
    <t>Derechos por la Explotación Juegos de Suerte y Azar</t>
  </si>
  <si>
    <t>NO* 1-1020700105</t>
  </si>
  <si>
    <t>NO* 1.1.02.07.001.05</t>
  </si>
  <si>
    <t>Derechos por la Explotación Juegos de Suerte y Azar de Rifas</t>
  </si>
  <si>
    <t>1-102070010501</t>
  </si>
  <si>
    <t>1.1.02.07.001.05.01</t>
  </si>
  <si>
    <t>Derechos por la Explotación Juegos de Suerte y Aazar de Rifas Vigencia Actual</t>
  </si>
  <si>
    <t>1-102070010502</t>
  </si>
  <si>
    <t>1.1.02.07.001.05.02</t>
  </si>
  <si>
    <t>Derechos por la Explotación Juegos de Suerte y Azar de Rifas Vigencia Anterior</t>
  </si>
  <si>
    <t>NO* 1-1020700107</t>
  </si>
  <si>
    <t>NO* 1.1.02.07.001.07</t>
  </si>
  <si>
    <t>Derechos por la explotación juegos de suerte y azar de juegos localizados</t>
  </si>
  <si>
    <t>1-102070010701</t>
  </si>
  <si>
    <t>1.1.02.07.001.07.01</t>
  </si>
  <si>
    <t>Transferencia Coljuegos</t>
  </si>
  <si>
    <t>NO* 1-2</t>
  </si>
  <si>
    <t>NO* 1.2</t>
  </si>
  <si>
    <t>Recursos de capital</t>
  </si>
  <si>
    <t>NO* 1-201</t>
  </si>
  <si>
    <t>NO* 1.2.01</t>
  </si>
  <si>
    <t>NO* 1-20101</t>
  </si>
  <si>
    <t>NO* 1.2.01.01</t>
  </si>
  <si>
    <t>Disposición de activos financieros</t>
  </si>
  <si>
    <t>1-20101001</t>
  </si>
  <si>
    <t>1.2.01.01.001</t>
  </si>
  <si>
    <t>Acciones</t>
  </si>
  <si>
    <t>NO* 1-20102</t>
  </si>
  <si>
    <t>NO* 1.2.01.02</t>
  </si>
  <si>
    <t>Disposición de activos no financieros</t>
  </si>
  <si>
    <t>NO* 1-20102001</t>
  </si>
  <si>
    <t>NO* 1.2.01.02.001</t>
  </si>
  <si>
    <t>Disposición de activos fijos</t>
  </si>
  <si>
    <t>1-2010200101</t>
  </si>
  <si>
    <t>1.2.01.02.001.01</t>
  </si>
  <si>
    <t>Disposición de edificaciones y estructuras</t>
  </si>
  <si>
    <t>1-2010200102</t>
  </si>
  <si>
    <t>1.2.01.02.001.02</t>
  </si>
  <si>
    <t>Disposición de maquinaria y equipo</t>
  </si>
  <si>
    <t>NO* 1-20102003</t>
  </si>
  <si>
    <t>NO* 1.2.01.02.003</t>
  </si>
  <si>
    <t>Disposición de activos no producidos</t>
  </si>
  <si>
    <t>1-2010200301</t>
  </si>
  <si>
    <t>1.2.01.02.003.01</t>
  </si>
  <si>
    <t xml:space="preserve">Disposición de tierras y terrenos </t>
  </si>
  <si>
    <t>NO* 1-202</t>
  </si>
  <si>
    <t>NO* 1.2.02</t>
  </si>
  <si>
    <t>Excedentes financieros</t>
  </si>
  <si>
    <t>1-20201</t>
  </si>
  <si>
    <t>1.2.02.01</t>
  </si>
  <si>
    <t>Establecimientos públicos</t>
  </si>
  <si>
    <t>1-20202</t>
  </si>
  <si>
    <t>1.2.02.02</t>
  </si>
  <si>
    <t>Empresas industriales y comerciales del Estado no societarias</t>
  </si>
  <si>
    <t>NO* 1-203</t>
  </si>
  <si>
    <t>NO* 1.2.03</t>
  </si>
  <si>
    <t>1-20302</t>
  </si>
  <si>
    <t>1.2.03.02</t>
  </si>
  <si>
    <t>Empresas industriales y comerciales del Estado societarias</t>
  </si>
  <si>
    <t>1-20303</t>
  </si>
  <si>
    <t>1.2.03.03</t>
  </si>
  <si>
    <t>Sociedades de economía mixta</t>
  </si>
  <si>
    <t>1-20304</t>
  </si>
  <si>
    <t>1.2.03.04</t>
  </si>
  <si>
    <t>Inversiones patrimoniales no controladas</t>
  </si>
  <si>
    <t>1-20305</t>
  </si>
  <si>
    <t>1.2.03.05</t>
  </si>
  <si>
    <t>Inversiones en entidades controladas - entidades en el exterior</t>
  </si>
  <si>
    <t>1-20306</t>
  </si>
  <si>
    <t>1.2.03.06</t>
  </si>
  <si>
    <t>Inversiones en entidades controladas - sociedades públicas</t>
  </si>
  <si>
    <t>NO* 1-205</t>
  </si>
  <si>
    <t>NO* 1.2.05</t>
  </si>
  <si>
    <t>Rendimientos financieros</t>
  </si>
  <si>
    <t>NO* 1-20502</t>
  </si>
  <si>
    <t>NO* 1.2.05.02</t>
  </si>
  <si>
    <t>Depósitos</t>
  </si>
  <si>
    <t>1-20502001</t>
  </si>
  <si>
    <t>1.2.05.02.001</t>
  </si>
  <si>
    <t>Depósitos por Recursos de Ingresos Corrientes Libre destinación</t>
  </si>
  <si>
    <t>NO* 1-20502002</t>
  </si>
  <si>
    <t>NO* 1.2.05.02.002</t>
  </si>
  <si>
    <t>Depósitos por Recursos de S.G.P.</t>
  </si>
  <si>
    <t>NO* 1-2050200201</t>
  </si>
  <si>
    <t>NO* 1.2.05.02.002.01</t>
  </si>
  <si>
    <t>R.F Depósitos Fondo SGP Educación</t>
  </si>
  <si>
    <t>1-205020020101</t>
  </si>
  <si>
    <t>1.2.05.02.002.01.01</t>
  </si>
  <si>
    <t>R.F Depósitos S.G.P. Sector educativo Calidad</t>
  </si>
  <si>
    <t>1-205020020102</t>
  </si>
  <si>
    <t>1.2.05.02.002.01.02</t>
  </si>
  <si>
    <t>R.F Depósitos S.G.P. Sector Educativo Prestacion de Servicios</t>
  </si>
  <si>
    <t>NO* 1-2050200202</t>
  </si>
  <si>
    <t>NO* 1.2.05.02.002.02</t>
  </si>
  <si>
    <t>R.F Depósitos Fondo SGP Salud</t>
  </si>
  <si>
    <t>1-205020020201</t>
  </si>
  <si>
    <t>1.2.05.02.002.02.01</t>
  </si>
  <si>
    <t>R.F Depósitos S.G.P. Salud Pública PAB</t>
  </si>
  <si>
    <t>NO* 1-2050200203</t>
  </si>
  <si>
    <t>NO* 1.2.05.02.002.03</t>
  </si>
  <si>
    <t>R.F. Depósitos recursos de Proposito General Forzosa Inversión</t>
  </si>
  <si>
    <t>1-205020020301</t>
  </si>
  <si>
    <t>1.2.05.02.002.03.01</t>
  </si>
  <si>
    <t>R.F. Depósitos Propósito General- Deportes</t>
  </si>
  <si>
    <t>1-205020020302</t>
  </si>
  <si>
    <t>1.2.05.02.002.03.02</t>
  </si>
  <si>
    <t>R.F Depósitos Propósito General- Cultura</t>
  </si>
  <si>
    <t>1-205020020303</t>
  </si>
  <si>
    <t>1.2.05.02.002.03.03</t>
  </si>
  <si>
    <t xml:space="preserve">R.F Depósitos Propósito General-Libre Inversion </t>
  </si>
  <si>
    <t>NO* 1-2050200204</t>
  </si>
  <si>
    <t>NO* 1.2.05.02.002.04</t>
  </si>
  <si>
    <t>R.F Depósitos recursos Alimenación Escolar</t>
  </si>
  <si>
    <t>1-205020020401</t>
  </si>
  <si>
    <t>1.2.05.02.002.04.01</t>
  </si>
  <si>
    <t>NO* 1-2050200205</t>
  </si>
  <si>
    <t>NO* 1.2.05.02.002.05</t>
  </si>
  <si>
    <t>R.F Depósitos Agua Potable y Saneamiento Basico</t>
  </si>
  <si>
    <t>1-205020020501</t>
  </si>
  <si>
    <t>1.2.05.02.002.05.01</t>
  </si>
  <si>
    <t>NO* 1-2050200206</t>
  </si>
  <si>
    <t>NO* 1.2.05.02.002.06</t>
  </si>
  <si>
    <t>R.F Depósitos recursos Atención Integral Primera Infancia</t>
  </si>
  <si>
    <t>1-205020020601</t>
  </si>
  <si>
    <t>1.2.05.02.002.06.01</t>
  </si>
  <si>
    <t>1-20502003</t>
  </si>
  <si>
    <t>1.2.05.02.003</t>
  </si>
  <si>
    <t>Depósitos por Recursos de  Destinación Específica Diferentes a S.G.P</t>
  </si>
  <si>
    <t>NO* 1-20502004</t>
  </si>
  <si>
    <t>NO* 1.2.05.02.004</t>
  </si>
  <si>
    <t>Depósitos por Recursos del Sistema General de Regalias</t>
  </si>
  <si>
    <t>1-20505</t>
  </si>
  <si>
    <t>1.2.05.05</t>
  </si>
  <si>
    <t>Intereses por préstamos</t>
  </si>
  <si>
    <t>NO* 1-206</t>
  </si>
  <si>
    <t>NO* 1.2.06</t>
  </si>
  <si>
    <t>Recursos de crédito externo</t>
  </si>
  <si>
    <t>NO* 1-20601</t>
  </si>
  <si>
    <t>NO* 1.2.06.01</t>
  </si>
  <si>
    <t>Recursos de contratos de empréstitos externos</t>
  </si>
  <si>
    <t>1-20601001</t>
  </si>
  <si>
    <t>1.2.06.01.001</t>
  </si>
  <si>
    <t>Bancos comerciales</t>
  </si>
  <si>
    <t>1-20601002</t>
  </si>
  <si>
    <t>1.2.06.01.002</t>
  </si>
  <si>
    <t>Entidades de fomento</t>
  </si>
  <si>
    <t>NO* 1-20601003</t>
  </si>
  <si>
    <t>NO* 1.2.06.01.003</t>
  </si>
  <si>
    <t>Gobiernos</t>
  </si>
  <si>
    <t>1-2060100301</t>
  </si>
  <si>
    <t>1.2.06.01.003.01</t>
  </si>
  <si>
    <t>Bancos centrales y agencias de gobiernos</t>
  </si>
  <si>
    <t>1-2060100302</t>
  </si>
  <si>
    <t>1.2.06.01.003.02</t>
  </si>
  <si>
    <t>NO* 1-20601004</t>
  </si>
  <si>
    <t>NO* 1.2.06.01.004</t>
  </si>
  <si>
    <t>Organismos multilaterales</t>
  </si>
  <si>
    <t>1-2060100401</t>
  </si>
  <si>
    <t>1.2.06.01.004.01</t>
  </si>
  <si>
    <t>BID</t>
  </si>
  <si>
    <t>1-2060100402</t>
  </si>
  <si>
    <t>1.2.06.01.004.02</t>
  </si>
  <si>
    <t>BIRF</t>
  </si>
  <si>
    <t>1-2060100403</t>
  </si>
  <si>
    <t>1.2.06.01.004.03</t>
  </si>
  <si>
    <t>CAF</t>
  </si>
  <si>
    <t>NO* 1-20601005</t>
  </si>
  <si>
    <t>NO* 1.2.06.01.005</t>
  </si>
  <si>
    <t>Otras instituciones financieras</t>
  </si>
  <si>
    <t>1-2060100501</t>
  </si>
  <si>
    <t>1.2.06.01.005.01</t>
  </si>
  <si>
    <t>FIDA</t>
  </si>
  <si>
    <t>1-2060100502</t>
  </si>
  <si>
    <t>1.2.06.01.005.02</t>
  </si>
  <si>
    <t>FODI</t>
  </si>
  <si>
    <t>1-2060100503</t>
  </si>
  <si>
    <t>1.2.06.01.005.03</t>
  </si>
  <si>
    <t>Recursos de crédito externo de otras instituciones financieras</t>
  </si>
  <si>
    <t>NO* 1-20602</t>
  </si>
  <si>
    <t>NO* 1.2.06.02</t>
  </si>
  <si>
    <t>Títulos de deuda</t>
  </si>
  <si>
    <t>1-20602001</t>
  </si>
  <si>
    <t>1.2.06.02.001</t>
  </si>
  <si>
    <t>Bonos</t>
  </si>
  <si>
    <t>NO* 1-207</t>
  </si>
  <si>
    <t>NO* 1.2.07</t>
  </si>
  <si>
    <t>NO* 1-20701</t>
  </si>
  <si>
    <t>NO* 1.2.07.01</t>
  </si>
  <si>
    <t>Recursos de contratos de empréstitos internos</t>
  </si>
  <si>
    <t>1-20701001</t>
  </si>
  <si>
    <t>1.2.07.01.001</t>
  </si>
  <si>
    <t>Banca comercial</t>
  </si>
  <si>
    <t>1-20701002</t>
  </si>
  <si>
    <t>1.2.07.01.002</t>
  </si>
  <si>
    <t>Nación</t>
  </si>
  <si>
    <t>1-20701003</t>
  </si>
  <si>
    <t>1.2.07.01.003</t>
  </si>
  <si>
    <t>Banca de fomento</t>
  </si>
  <si>
    <t>1-20701004</t>
  </si>
  <si>
    <t>1.2.07.01.004</t>
  </si>
  <si>
    <t>Institutos de Desarrollo Departamental y/o Municipal</t>
  </si>
  <si>
    <t>1-20701006</t>
  </si>
  <si>
    <t>1.2.07.01.006</t>
  </si>
  <si>
    <t>NO* 1-20702</t>
  </si>
  <si>
    <t>NO* 1.2.07.02</t>
  </si>
  <si>
    <t>1-20702002</t>
  </si>
  <si>
    <t>1.2.07.02.002</t>
  </si>
  <si>
    <t>Bonos y otros títulos emitidos</t>
  </si>
  <si>
    <t>NO* 1-208</t>
  </si>
  <si>
    <t>NO* 1.2.08</t>
  </si>
  <si>
    <t>NO* 1-20801</t>
  </si>
  <si>
    <t>NO* 1.2.08.01</t>
  </si>
  <si>
    <t>Donaciones</t>
  </si>
  <si>
    <t>NO* 1-20801001</t>
  </si>
  <si>
    <t>NO* 1.2.08.01.001</t>
  </si>
  <si>
    <t>De gobiernos extranjeros</t>
  </si>
  <si>
    <t>1-2080100101</t>
  </si>
  <si>
    <t>1.2.08.01.001.01</t>
  </si>
  <si>
    <t xml:space="preserve">No condicionadas a la adquisición de un activo </t>
  </si>
  <si>
    <t>1-2080100102</t>
  </si>
  <si>
    <t>1.2.08.01.001.02</t>
  </si>
  <si>
    <t xml:space="preserve">Condicionadas a la adquisición de un activo </t>
  </si>
  <si>
    <t>NO* 1-20801002</t>
  </si>
  <si>
    <t>NO* 1.2.08.01.002</t>
  </si>
  <si>
    <t>De organizaciones internacionales</t>
  </si>
  <si>
    <t>1-2080100201</t>
  </si>
  <si>
    <t>1.2.08.01.002.01</t>
  </si>
  <si>
    <t>1-2080100202</t>
  </si>
  <si>
    <t>1.2.08.01.002.02</t>
  </si>
  <si>
    <t>NO* 1-20801003</t>
  </si>
  <si>
    <t>NO* 1.2.08.01.003</t>
  </si>
  <si>
    <t>Del sector privado</t>
  </si>
  <si>
    <t>1-2080100301</t>
  </si>
  <si>
    <t>1.2.08.01.003.01</t>
  </si>
  <si>
    <t>1-2080100302</t>
  </si>
  <si>
    <t>1.2.08.01.003.02</t>
  </si>
  <si>
    <t>1-20802</t>
  </si>
  <si>
    <t>1.2.08.02</t>
  </si>
  <si>
    <t>NO* 1-20806</t>
  </si>
  <si>
    <t>NO* 1.2.08.06</t>
  </si>
  <si>
    <t>De otras entidades del gobierno general</t>
  </si>
  <si>
    <t>1-20806001</t>
  </si>
  <si>
    <t>1.2.08.06.001</t>
  </si>
  <si>
    <t>Fondo de Subsidio de la Sobretasa a la Gasolina</t>
  </si>
  <si>
    <t>NO* 1-20806002</t>
  </si>
  <si>
    <t>NO* 1.2.08.06.002</t>
  </si>
  <si>
    <t>Condicionadas a la adquisición de un activo</t>
  </si>
  <si>
    <t>NO* 1-2080600201</t>
  </si>
  <si>
    <t>NO* 1.2.08.06.002.01</t>
  </si>
  <si>
    <t>NO* 1-208060020101</t>
  </si>
  <si>
    <t>NO* 1.2.08.06.002.01.01</t>
  </si>
  <si>
    <t>1-20806002010101</t>
  </si>
  <si>
    <t>1.2.08.06.002.01.01.01</t>
  </si>
  <si>
    <t>Convenio Uso de Recursos</t>
  </si>
  <si>
    <t>1208060020102</t>
  </si>
  <si>
    <t>1.2.08.06.002.01.02</t>
  </si>
  <si>
    <t xml:space="preserve">Departamento Administrativo para la Prospreridad Social-DPS </t>
  </si>
  <si>
    <t>1-208060020103</t>
  </si>
  <si>
    <t>1.2.08.06.002.01.03</t>
  </si>
  <si>
    <t>Ministerio de Cultura</t>
  </si>
  <si>
    <t>NO* 1-2080600202</t>
  </si>
  <si>
    <t>NO* 1.2.08.06.002.02</t>
  </si>
  <si>
    <t>1-208060020201</t>
  </si>
  <si>
    <t>1.2.08.06.002.02.01</t>
  </si>
  <si>
    <t>Fondo Especial de Vivienda</t>
  </si>
  <si>
    <t>1-20806003</t>
  </si>
  <si>
    <t>1.2.08.06.003</t>
  </si>
  <si>
    <t>Condicionadas a la disminución de un pasivo</t>
  </si>
  <si>
    <t>NO* 1-209</t>
  </si>
  <si>
    <t>NO* 1.2.09</t>
  </si>
  <si>
    <t>1-20903</t>
  </si>
  <si>
    <t>1.2.09.03</t>
  </si>
  <si>
    <t>De personas naturales</t>
  </si>
  <si>
    <t>1-20903001</t>
  </si>
  <si>
    <t>1.2.09.03.001</t>
  </si>
  <si>
    <t>Recuperacion Cartera Programas de vivienda</t>
  </si>
  <si>
    <t>1-20903002</t>
  </si>
  <si>
    <t>1.2.09.03.002</t>
  </si>
  <si>
    <t>Recuperación cartera Fondo Solidario y de Oportunidades</t>
  </si>
  <si>
    <t>1-20905</t>
  </si>
  <si>
    <t>1.2.09.05</t>
  </si>
  <si>
    <t>Recuperación cuotas partes pensionales</t>
  </si>
  <si>
    <t>NO* 1-210</t>
  </si>
  <si>
    <t>NO* 1.2.10</t>
  </si>
  <si>
    <t>Recursos del balance</t>
  </si>
  <si>
    <t>1-21001</t>
  </si>
  <si>
    <t>1.2.10.01</t>
  </si>
  <si>
    <t>Cancelación reservas</t>
  </si>
  <si>
    <t>1-21002</t>
  </si>
  <si>
    <t>1.2.10.02</t>
  </si>
  <si>
    <t>Superávit fiscal</t>
  </si>
  <si>
    <t>NO* 1-212</t>
  </si>
  <si>
    <t>NO* 1.2.12</t>
  </si>
  <si>
    <t>Retiros FONPET</t>
  </si>
  <si>
    <t>NO* 1-21201</t>
  </si>
  <si>
    <t>NO* 1.2.12.01</t>
  </si>
  <si>
    <t>Para el pago de bonos pensionales o cuotas partes de bonos pensionales</t>
  </si>
  <si>
    <t>1-21201001</t>
  </si>
  <si>
    <t>1.2.12.01.001</t>
  </si>
  <si>
    <t>Para el pago de bonos y cuotas partes de bonos pensionales A y B</t>
  </si>
  <si>
    <t>1-21201002</t>
  </si>
  <si>
    <t>1.2.12.01.002</t>
  </si>
  <si>
    <t>Para el pago de bonos y cuotas partes de bonos pensionales C y E</t>
  </si>
  <si>
    <t>1-21202</t>
  </si>
  <si>
    <t>1.2.12.02</t>
  </si>
  <si>
    <t>Para el cruce y pago de cuotas partes pensionales</t>
  </si>
  <si>
    <t>NO* 1-21203</t>
  </si>
  <si>
    <t>NO* 1.2.12.03</t>
  </si>
  <si>
    <t>Para el pago de la deuda por docentes al Fondo de Prestaciones Sociales del Magisterio (FPSM)</t>
  </si>
  <si>
    <t>1-21203001</t>
  </si>
  <si>
    <t>1.2.12.03.001</t>
  </si>
  <si>
    <t>Para el pago del pasivo pensional corriente</t>
  </si>
  <si>
    <t>1-21203002</t>
  </si>
  <si>
    <t>1.2.12.03.002</t>
  </si>
  <si>
    <t>Para el pago del monto consolidado de la deuda</t>
  </si>
  <si>
    <t>NO* 1-21204</t>
  </si>
  <si>
    <t>NO* 1.2.12.04</t>
  </si>
  <si>
    <t>Recursos de Lotto en línea</t>
  </si>
  <si>
    <t>1-21204001</t>
  </si>
  <si>
    <t>1.2.12.04.001</t>
  </si>
  <si>
    <t>Para pagar el pasivo pensional con el sector salud</t>
  </si>
  <si>
    <t>1-21204002</t>
  </si>
  <si>
    <t>1.2.12.04.002</t>
  </si>
  <si>
    <t>Para invertir en la atención de los servicios de salud</t>
  </si>
  <si>
    <t>1-21205</t>
  </si>
  <si>
    <t>1.2.12.05</t>
  </si>
  <si>
    <t>Por el reembolso de pago de bonos pensionales</t>
  </si>
  <si>
    <t>1-21206</t>
  </si>
  <si>
    <t>1.2.12.06</t>
  </si>
  <si>
    <t>Por la devolución de consignación errónea</t>
  </si>
  <si>
    <t>1-21207</t>
  </si>
  <si>
    <t>1.2.12.07</t>
  </si>
  <si>
    <t>Por el retiro de recursos hasta por el 30% del saldo en cuenta</t>
  </si>
  <si>
    <t>1-21208</t>
  </si>
  <si>
    <t>1.2.12.08</t>
  </si>
  <si>
    <t>Del excedente del cubrimiento del pasivo pensional</t>
  </si>
  <si>
    <t>1-21209</t>
  </si>
  <si>
    <t>1.2.12.09</t>
  </si>
  <si>
    <t>Para el pago de obligaciones pensionales corrientes</t>
  </si>
  <si>
    <t>1-21210</t>
  </si>
  <si>
    <t>1.2.12.10</t>
  </si>
  <si>
    <t xml:space="preserve">Por la devolución de recursos SGP Propósito General </t>
  </si>
  <si>
    <t>1-21211</t>
  </si>
  <si>
    <t>1.2.12.11</t>
  </si>
  <si>
    <t>Por la devolución de recursos SGR</t>
  </si>
  <si>
    <t>NO* 1-213</t>
  </si>
  <si>
    <t>NO* 1.2.13</t>
  </si>
  <si>
    <t>Reintegros y otros recursos no apropiados</t>
  </si>
  <si>
    <t>NO* 1-21301</t>
  </si>
  <si>
    <t>NO* 1.2.13.01</t>
  </si>
  <si>
    <t>Reintegros</t>
  </si>
  <si>
    <t>1-21301001</t>
  </si>
  <si>
    <t>1.2.13.01.001</t>
  </si>
  <si>
    <t>reintegro cajas menores</t>
  </si>
  <si>
    <t>1-21301002</t>
  </si>
  <si>
    <t>1.2.13.01.002</t>
  </si>
  <si>
    <t>Reintegros contratos</t>
  </si>
  <si>
    <t>1-21301003</t>
  </si>
  <si>
    <t>1.2.13.01.003</t>
  </si>
  <si>
    <t>Reintegros nómina</t>
  </si>
  <si>
    <t>1-21301004</t>
  </si>
  <si>
    <t>1.2.13.01.004</t>
  </si>
  <si>
    <t>Reintegros empleados</t>
  </si>
  <si>
    <t>1-21301005</t>
  </si>
  <si>
    <t>1.2.13.01.005</t>
  </si>
  <si>
    <t>Reintegros Tesoreria</t>
  </si>
  <si>
    <t>1-21301006</t>
  </si>
  <si>
    <t>1.2.13.01.006</t>
  </si>
  <si>
    <t>Reintegros Fiducia</t>
  </si>
  <si>
    <t>1-21301007</t>
  </si>
  <si>
    <t>1.2.13.01.007</t>
  </si>
  <si>
    <t>Reintegros ARL-EPS- Incapacidad</t>
  </si>
  <si>
    <t>1-21301008</t>
  </si>
  <si>
    <t>1.2.13.01.008</t>
  </si>
  <si>
    <t>Reintegro Concejo</t>
  </si>
  <si>
    <t>1-21301009</t>
  </si>
  <si>
    <t>1.2.13.01.009</t>
  </si>
  <si>
    <t>Reintegro Personería</t>
  </si>
  <si>
    <t>1-21301010</t>
  </si>
  <si>
    <t>1.2.13.01.010</t>
  </si>
  <si>
    <t>Reintegro Contraloría</t>
  </si>
  <si>
    <t>1-21301011</t>
  </si>
  <si>
    <t>1.2.13.01.011</t>
  </si>
  <si>
    <t xml:space="preserve">Reintegros por Embargos </t>
  </si>
  <si>
    <t>1-21301012</t>
  </si>
  <si>
    <t>1.2.13.01.012</t>
  </si>
  <si>
    <t>Reintegros Bancarios</t>
  </si>
  <si>
    <t>1-21301013</t>
  </si>
  <si>
    <t>1.2.13.01.013</t>
  </si>
  <si>
    <t>Reintegro Participación intereses minoritarios EMCALI</t>
  </si>
  <si>
    <t>1-21301014</t>
  </si>
  <si>
    <t>1.2.13.01.014</t>
  </si>
  <si>
    <t xml:space="preserve">Reintegros de Sentencias y Conciliaciones </t>
  </si>
  <si>
    <t>1-21301015</t>
  </si>
  <si>
    <t>1.2.13.01.015</t>
  </si>
  <si>
    <t>Otros reintegros de Destinación Específica</t>
  </si>
  <si>
    <t>1-21301016</t>
  </si>
  <si>
    <t>1.2.13.01.016</t>
  </si>
  <si>
    <t>Reintegros Devolución Aportes Pensionales</t>
  </si>
  <si>
    <t>1-21301017</t>
  </si>
  <si>
    <t>1.2.13.01.017</t>
  </si>
  <si>
    <t>Reintegro Reconocimiento por participación en liquidación de sociedades</t>
  </si>
  <si>
    <t>NO* 1-21302</t>
  </si>
  <si>
    <t>NO* 1.2.13.02</t>
  </si>
  <si>
    <t>Recursos no Apropiados</t>
  </si>
  <si>
    <t>1-2130201</t>
  </si>
  <si>
    <t>1.2.13.02.01</t>
  </si>
  <si>
    <t>Recursos No Apropiados Ingresos de Libre Destinación</t>
  </si>
  <si>
    <t>1-2130202</t>
  </si>
  <si>
    <t>1.2.13.02.02</t>
  </si>
  <si>
    <t>Recursos No Apropiados Destinanción Específica</t>
  </si>
  <si>
    <t>NO* 2-</t>
  </si>
  <si>
    <t>NO* 2</t>
  </si>
  <si>
    <t>Gastos</t>
  </si>
  <si>
    <t>NO* 2-1</t>
  </si>
  <si>
    <t>NO* 2.1</t>
  </si>
  <si>
    <t>NO* 2-11</t>
  </si>
  <si>
    <t>NO* 2.1.1</t>
  </si>
  <si>
    <t>NO* 2-1101</t>
  </si>
  <si>
    <t>NO* 2.1.1.01</t>
  </si>
  <si>
    <t>NO* 2-110101</t>
  </si>
  <si>
    <t>NO* 2.1.1.01.01</t>
  </si>
  <si>
    <t>NO* 2-110101001</t>
  </si>
  <si>
    <t>NO* 2.1.1.01.01.001</t>
  </si>
  <si>
    <t>2-11010100101</t>
  </si>
  <si>
    <t>2.1.1.01.01.001.01</t>
  </si>
  <si>
    <t>2-11010100102</t>
  </si>
  <si>
    <t>2.1.1.01.01.001.02</t>
  </si>
  <si>
    <t>2-11010100103</t>
  </si>
  <si>
    <t>2.1.1.01.01.001.03</t>
  </si>
  <si>
    <t>Gastos de representación</t>
  </si>
  <si>
    <t>2-11010100104</t>
  </si>
  <si>
    <t>2.1.1.01.01.001.04</t>
  </si>
  <si>
    <t>2-11010100105</t>
  </si>
  <si>
    <t>2.1.1.01.01.001.05</t>
  </si>
  <si>
    <t>2-11010100106</t>
  </si>
  <si>
    <t>2.1.1.01.01.001.06</t>
  </si>
  <si>
    <t>2-11010100107</t>
  </si>
  <si>
    <t>2.1.1.01.01.001.07</t>
  </si>
  <si>
    <t>NO* 2-11010100108</t>
  </si>
  <si>
    <t>NO* 2.1.1.01.01.001.08</t>
  </si>
  <si>
    <t>2-1101010010801</t>
  </si>
  <si>
    <t>2.1.1.01.01.001.08.01</t>
  </si>
  <si>
    <t>2-1101010010802</t>
  </si>
  <si>
    <t>2.1.1.01.01.001.08.02</t>
  </si>
  <si>
    <t>2-11010100109</t>
  </si>
  <si>
    <t>2.1.1.01.01.001.09</t>
  </si>
  <si>
    <t>Prima técnica salarial</t>
  </si>
  <si>
    <t>2-11010100110</t>
  </si>
  <si>
    <t>2.1.1.01.01.001.10</t>
  </si>
  <si>
    <t>NO* 2-110101002</t>
  </si>
  <si>
    <t>NO* 2.1.1.01.01.002</t>
  </si>
  <si>
    <t>2-11010100204</t>
  </si>
  <si>
    <t>2.1.1.01.01.002.04</t>
  </si>
  <si>
    <t>Prima semestral</t>
  </si>
  <si>
    <t>2-11010100206</t>
  </si>
  <si>
    <t>2.1.1.01.01.002.06</t>
  </si>
  <si>
    <t>Primas extraordinarias</t>
  </si>
  <si>
    <t>NO* 2-11010100212</t>
  </si>
  <si>
    <t>NO* 2.1.1.01.01.002.12</t>
  </si>
  <si>
    <t>Prima de antigüedad</t>
  </si>
  <si>
    <t>2-1101010021201</t>
  </si>
  <si>
    <t>2.1.1.01.01.002.12.01</t>
  </si>
  <si>
    <t xml:space="preserve">Beneficios a los empleados a corto plazo </t>
  </si>
  <si>
    <t>2-1101010021202</t>
  </si>
  <si>
    <t>2.1.1.01.01.002.12.02</t>
  </si>
  <si>
    <t>Beneficios a los empleados a largo plazo</t>
  </si>
  <si>
    <t>2-11010100234</t>
  </si>
  <si>
    <t>2.1.1.01.01.002.34</t>
  </si>
  <si>
    <t>2-11010100235</t>
  </si>
  <si>
    <t>2.1.1.01.01.002.35</t>
  </si>
  <si>
    <t xml:space="preserve">Prima Movil </t>
  </si>
  <si>
    <t>NO* 2-110102</t>
  </si>
  <si>
    <t>NO* 2.1.1.01.02</t>
  </si>
  <si>
    <t>NO* 2-110102001</t>
  </si>
  <si>
    <t>NO* 2.1.1.01.02.001</t>
  </si>
  <si>
    <t>NO* 2-11010200104</t>
  </si>
  <si>
    <t>NO* 2.1.1.01.02.001.04</t>
  </si>
  <si>
    <t>2-1101020010401</t>
  </si>
  <si>
    <t>2.1.1.01.02.001.04.01</t>
  </si>
  <si>
    <t>Fondo de Pensiones Publico</t>
  </si>
  <si>
    <t>2-1101020010402</t>
  </si>
  <si>
    <t>2.1.1.01.02.001.04.02</t>
  </si>
  <si>
    <t>Fondo de Pensiones Privado</t>
  </si>
  <si>
    <t>NO* 2-110102002</t>
  </si>
  <si>
    <t>NO* 2.1.1.01.02.002</t>
  </si>
  <si>
    <t>2-11010200201</t>
  </si>
  <si>
    <t>2.1.1.01.02.002.01</t>
  </si>
  <si>
    <t>Entidades Promotoras en Salud ( EPS )</t>
  </si>
  <si>
    <t>NO* 2-110102003</t>
  </si>
  <si>
    <t>NO* 2.1.1.01.02.003</t>
  </si>
  <si>
    <t>2-11010200301</t>
  </si>
  <si>
    <t>2.1.1.01.02.003.01</t>
  </si>
  <si>
    <t>Aportes de Cesantias Fondo Publico</t>
  </si>
  <si>
    <t>2-11010200302</t>
  </si>
  <si>
    <t>2.1.1.01.02.003.02</t>
  </si>
  <si>
    <t>Aportes de Cesantias Fondo Privado</t>
  </si>
  <si>
    <t>2-11010200303</t>
  </si>
  <si>
    <t>2.1.1.01.02.003.03</t>
  </si>
  <si>
    <t>2-11010200304</t>
  </si>
  <si>
    <t>2.1.1.01.02.003.04</t>
  </si>
  <si>
    <t>Cesantias Definitivas anualizado</t>
  </si>
  <si>
    <t>2-110102004</t>
  </si>
  <si>
    <t>2.1.1.01.02.004</t>
  </si>
  <si>
    <t>2-110102005</t>
  </si>
  <si>
    <t>2.1.1.01.02.005</t>
  </si>
  <si>
    <t>2-110102006</t>
  </si>
  <si>
    <t>2.1.1.01.02.006</t>
  </si>
  <si>
    <t>2-110102007</t>
  </si>
  <si>
    <t>2.1.1.01.02.007</t>
  </si>
  <si>
    <t>2-110102008</t>
  </si>
  <si>
    <t>2.1.1.01.02.008</t>
  </si>
  <si>
    <t>2-110102009</t>
  </si>
  <si>
    <t>2.1.1.01.02.009</t>
  </si>
  <si>
    <t>NO* 2-110102020</t>
  </si>
  <si>
    <t>NO* 2.1.1.01.02.020</t>
  </si>
  <si>
    <t>Contribuciones inherentes a la nómina de Diputados o Concejales</t>
  </si>
  <si>
    <t>2-11010202001</t>
  </si>
  <si>
    <t>2.1.1.01.02.020.01</t>
  </si>
  <si>
    <t>2-110102020010401</t>
  </si>
  <si>
    <t>2.1.1.01.02.020.01.04.01</t>
  </si>
  <si>
    <t>Fondo de Pensiones Público</t>
  </si>
  <si>
    <t>2-110102020010402</t>
  </si>
  <si>
    <t>2.1.1.01.02.020.01.04.02</t>
  </si>
  <si>
    <t>Fondo de Pensions Privado</t>
  </si>
  <si>
    <t>2-11010202002</t>
  </si>
  <si>
    <t>2.1.1.01.02.020.02</t>
  </si>
  <si>
    <t>2-11010202004</t>
  </si>
  <si>
    <t>2.1.1.01.02.020.04</t>
  </si>
  <si>
    <t>2-11010202005</t>
  </si>
  <si>
    <t>2.1.1.01.02.020.05</t>
  </si>
  <si>
    <t>NO* 2-110103</t>
  </si>
  <si>
    <t>NO* 2.1.1.01.03</t>
  </si>
  <si>
    <t>NO* 2-110103001</t>
  </si>
  <si>
    <t>NO* 2.1.1.01.03.001</t>
  </si>
  <si>
    <t>2-11010300101</t>
  </si>
  <si>
    <t>2.1.1.01.03.001.01</t>
  </si>
  <si>
    <t>2-11010300102</t>
  </si>
  <si>
    <t>2.1.1.01.03.001.02</t>
  </si>
  <si>
    <t>Indemnización por vacaciones</t>
  </si>
  <si>
    <t>2-11010300103</t>
  </si>
  <si>
    <t>2.1.1.01.03.001.03</t>
  </si>
  <si>
    <t>2-11010300104</t>
  </si>
  <si>
    <t>2.1.1.01.03.001.04</t>
  </si>
  <si>
    <t>Subsidio Familiar</t>
  </si>
  <si>
    <t>2-110103003</t>
  </si>
  <si>
    <t>2.1.1.01.03.003</t>
  </si>
  <si>
    <t>Bonificación de dirección para gobernadores y alcaldes</t>
  </si>
  <si>
    <t>2-110103004</t>
  </si>
  <si>
    <t>2.1.1.01.03.004</t>
  </si>
  <si>
    <t>Bonificación de gestión territorial para alcaldes</t>
  </si>
  <si>
    <t>2-110103006</t>
  </si>
  <si>
    <t>2.1.1.01.03.006</t>
  </si>
  <si>
    <t>Honorarios concejales</t>
  </si>
  <si>
    <t>2-110103007</t>
  </si>
  <si>
    <t>2.1.1.01.03.007</t>
  </si>
  <si>
    <t xml:space="preserve">Honorarios ediles  </t>
  </si>
  <si>
    <t>2-110103008</t>
  </si>
  <si>
    <t>2.1.1.01.03.008</t>
  </si>
  <si>
    <t>Subsidio de transporte a personeros</t>
  </si>
  <si>
    <t>2-110103009</t>
  </si>
  <si>
    <t>2.1.1.01.03.009</t>
  </si>
  <si>
    <t>2-110103074</t>
  </si>
  <si>
    <t>2.1.1.01.03.074</t>
  </si>
  <si>
    <t>2-110103079</t>
  </si>
  <si>
    <t>2.1.1.01.03.079</t>
  </si>
  <si>
    <t>Prima de alimentación</t>
  </si>
  <si>
    <t>2-110103093</t>
  </si>
  <si>
    <t>2.1.1.01.03.093</t>
  </si>
  <si>
    <t>Prima o Auxilio de Maternidad</t>
  </si>
  <si>
    <t>2-110103095</t>
  </si>
  <si>
    <t>2.1.1.01.03.095</t>
  </si>
  <si>
    <t>Prima de Matrimonio</t>
  </si>
  <si>
    <t>2-110103106</t>
  </si>
  <si>
    <t>2.1.1.01.03.106</t>
  </si>
  <si>
    <t>Remuneracion por defuncion</t>
  </si>
  <si>
    <t>NO* 2-1102</t>
  </si>
  <si>
    <t>NO* 2.1.1.02</t>
  </si>
  <si>
    <t>NO* 2-110201</t>
  </si>
  <si>
    <t>NO* 2.1.1.02.01</t>
  </si>
  <si>
    <t>NO* 2-110201001</t>
  </si>
  <si>
    <t>NO* 2.1.1.02.01.001</t>
  </si>
  <si>
    <t>2-11020100101</t>
  </si>
  <si>
    <t>2.1.1.02.01.001.01</t>
  </si>
  <si>
    <t>2-11020100102</t>
  </si>
  <si>
    <t>2.1.1.02.01.001.02</t>
  </si>
  <si>
    <t>2-11020100104</t>
  </si>
  <si>
    <t>2.1.1.02.01.001.04</t>
  </si>
  <si>
    <t>2-11020100105</t>
  </si>
  <si>
    <t>2.1.1.02.01.001.05</t>
  </si>
  <si>
    <t>2-11020100106</t>
  </si>
  <si>
    <t>2.1.1.02.01.001.06</t>
  </si>
  <si>
    <t>2-11020100107</t>
  </si>
  <si>
    <t>2.1.1.02.01.001.07</t>
  </si>
  <si>
    <t>NO* 2-11020100108</t>
  </si>
  <si>
    <t>NO* 2.1.1.02.01.001.08</t>
  </si>
  <si>
    <t>2-1102010010801</t>
  </si>
  <si>
    <t>2.1.1.02.01.001.08.01</t>
  </si>
  <si>
    <t>2-1102010010802</t>
  </si>
  <si>
    <t>2.1.1.02.01.001.08.02</t>
  </si>
  <si>
    <t>NO* 2-110201002</t>
  </si>
  <si>
    <t>NO* 2.1.1.02.01.002</t>
  </si>
  <si>
    <t>2-11020100204</t>
  </si>
  <si>
    <t>2.1.1.02.01.002.04</t>
  </si>
  <si>
    <t>NO* 2-11020100212</t>
  </si>
  <si>
    <t>NO* 2.1.1.02.01.002.12</t>
  </si>
  <si>
    <t>NO* 2-110202</t>
  </si>
  <si>
    <t>NO* 2.1.1.02.02</t>
  </si>
  <si>
    <t>NO* 2-110202001</t>
  </si>
  <si>
    <t>NO* 2.1.1.02.02.001</t>
  </si>
  <si>
    <t>NO* 2-11020200104</t>
  </si>
  <si>
    <t>NO* 2.1.1.02.02.001.04</t>
  </si>
  <si>
    <t>2-1102020010401</t>
  </si>
  <si>
    <t>2.1.1.02.02.001.04.01</t>
  </si>
  <si>
    <t>2-1102020010402</t>
  </si>
  <si>
    <t>2.1.1.02.02.001.04.02</t>
  </si>
  <si>
    <t>NO* 2-110202002</t>
  </si>
  <si>
    <t>NO* 2.1.1.02.02.002</t>
  </si>
  <si>
    <t>2-11020200201</t>
  </si>
  <si>
    <t>2.1.1.02.02.002.01</t>
  </si>
  <si>
    <t>NO* 2-110202003</t>
  </si>
  <si>
    <t>NO* 2.1.1.02.02.003</t>
  </si>
  <si>
    <t>2-11020200301</t>
  </si>
  <si>
    <t>2.1.1.02.02.003.01</t>
  </si>
  <si>
    <t>2-11020200302</t>
  </si>
  <si>
    <t>2.1.1.02.02.003.02</t>
  </si>
  <si>
    <t>2-110202004</t>
  </si>
  <si>
    <t>2.1.1.02.02.004</t>
  </si>
  <si>
    <t>2-110202005</t>
  </si>
  <si>
    <t>2.1.1.02.02.005</t>
  </si>
  <si>
    <t>2-110202006</t>
  </si>
  <si>
    <t>2.1.1.02.02.006</t>
  </si>
  <si>
    <t>2-110202007</t>
  </si>
  <si>
    <t>2.1.1.02.02.007</t>
  </si>
  <si>
    <t>2-110202008</t>
  </si>
  <si>
    <t>2.1.1.02.02.008</t>
  </si>
  <si>
    <t>2-110202009</t>
  </si>
  <si>
    <t>2.1.1.02.02.009</t>
  </si>
  <si>
    <t>NO* 2-110203</t>
  </si>
  <si>
    <t>NO* 2.1.1.02.03</t>
  </si>
  <si>
    <t>NO* 2-110203001</t>
  </si>
  <si>
    <t>NO* 2.1.1.02.03.001</t>
  </si>
  <si>
    <t>2-11020300101</t>
  </si>
  <si>
    <t>2.1.1.02.03.001.01</t>
  </si>
  <si>
    <t>2-11020300102</t>
  </si>
  <si>
    <t>2.1.1.02.03.001.02</t>
  </si>
  <si>
    <t>2-110203067</t>
  </si>
  <si>
    <t>2.1.1.02.03.067</t>
  </si>
  <si>
    <t>NO* 2-12</t>
  </si>
  <si>
    <t>NO* 2.1.2</t>
  </si>
  <si>
    <t>NO* 2-1201</t>
  </si>
  <si>
    <t>NO* 2.1.2.01</t>
  </si>
  <si>
    <t>NO* 2-120101</t>
  </si>
  <si>
    <t>NO* 2.1.2.01.01</t>
  </si>
  <si>
    <t>NO* 2-120101001</t>
  </si>
  <si>
    <t>NO* 2.1.2.01.01.001</t>
  </si>
  <si>
    <t>NO* 2-12010100101</t>
  </si>
  <si>
    <t>NO* 2.1.2.01.01.001.01</t>
  </si>
  <si>
    <t>2-1201010010101</t>
  </si>
  <si>
    <t>2.1.2.01.01.001.01.01</t>
  </si>
  <si>
    <t>2-1201010010102</t>
  </si>
  <si>
    <t>2.1.2.01.01.001.01.02</t>
  </si>
  <si>
    <t>2-1201010010103</t>
  </si>
  <si>
    <t>2.1.2.01.01.001.01.03</t>
  </si>
  <si>
    <t>2-1201010010104</t>
  </si>
  <si>
    <t>2.1.2.01.01.001.01.04</t>
  </si>
  <si>
    <t>2-1201010010106</t>
  </si>
  <si>
    <t>2.1.2.01.01.001.01.06</t>
  </si>
  <si>
    <t>2-1201010010108</t>
  </si>
  <si>
    <t>2.1.2.01.01.001.01.08</t>
  </si>
  <si>
    <t>2-1201010010109</t>
  </si>
  <si>
    <t>2.1.2.01.01.001.01.09</t>
  </si>
  <si>
    <t>NO* 2-12010100102</t>
  </si>
  <si>
    <t>NO* 2.1.2.01.01.001.02</t>
  </si>
  <si>
    <t>2-1201010010201</t>
  </si>
  <si>
    <t>2.1.2.01.01.001.02.01</t>
  </si>
  <si>
    <t>2-1201010010202</t>
  </si>
  <si>
    <t>2.1.2.01.01.001.02.02</t>
  </si>
  <si>
    <t>2-1201010010203</t>
  </si>
  <si>
    <t>2.1.2.01.01.001.02.03</t>
  </si>
  <si>
    <t>2-1201010010204</t>
  </si>
  <si>
    <t>2.1.2.01.01.001.02.04</t>
  </si>
  <si>
    <t>2-1201010010205</t>
  </si>
  <si>
    <t>2.1.2.01.01.001.02.05</t>
  </si>
  <si>
    <t>2-1201010010206</t>
  </si>
  <si>
    <t>2.1.2.01.01.001.02.06</t>
  </si>
  <si>
    <t>2-1201010010207</t>
  </si>
  <si>
    <t>2.1.2.01.01.001.02.07</t>
  </si>
  <si>
    <t>2-1201010010208</t>
  </si>
  <si>
    <t>2.1.2.01.01.001.02.08</t>
  </si>
  <si>
    <t>2-1201010010209</t>
  </si>
  <si>
    <t>2.1.2.01.01.001.02.09</t>
  </si>
  <si>
    <t>Prisiones</t>
  </si>
  <si>
    <t>2-1201010010211</t>
  </si>
  <si>
    <t>2.1.2.01.01.001.02.11</t>
  </si>
  <si>
    <t>2-1201010010212</t>
  </si>
  <si>
    <t>2.1.2.01.01.001.02.12</t>
  </si>
  <si>
    <t>2-1201010010213</t>
  </si>
  <si>
    <t>2.1.2.01.01.001.02.13</t>
  </si>
  <si>
    <t>2-1201010010214</t>
  </si>
  <si>
    <t>2.1.2.01.01.001.02.14</t>
  </si>
  <si>
    <t>NO* 2-12010100103</t>
  </si>
  <si>
    <t>NO* 2.1.2.01.01.001.03</t>
  </si>
  <si>
    <t>2-1201010010301</t>
  </si>
  <si>
    <t>2.1.2.01.01.001.03.01</t>
  </si>
  <si>
    <t>2-1201010010302</t>
  </si>
  <si>
    <t>2.1.2.01.01.001.03.02</t>
  </si>
  <si>
    <t>2-1201010010303</t>
  </si>
  <si>
    <t>2.1.2.01.01.001.03.03</t>
  </si>
  <si>
    <t>2-1201010010304</t>
  </si>
  <si>
    <t>2.1.2.01.01.001.03.04</t>
  </si>
  <si>
    <t>2-1201010010305</t>
  </si>
  <si>
    <t>2.1.2.01.01.001.03.05</t>
  </si>
  <si>
    <t>2-1201010010306</t>
  </si>
  <si>
    <t>2.1.2.01.01.001.03.06</t>
  </si>
  <si>
    <t>2-1201010010307</t>
  </si>
  <si>
    <t>2.1.2.01.01.001.03.07</t>
  </si>
  <si>
    <t>2-1201010010308</t>
  </si>
  <si>
    <t>2.1.2.01.01.001.03.08</t>
  </si>
  <si>
    <t>2-1201010010309</t>
  </si>
  <si>
    <t>2.1.2.01.01.001.03.09</t>
  </si>
  <si>
    <t>2-1201010010310</t>
  </si>
  <si>
    <t>2.1.2.01.01.001.03.10</t>
  </si>
  <si>
    <t>2-1201010010311</t>
  </si>
  <si>
    <t>2.1.2.01.01.001.03.11</t>
  </si>
  <si>
    <t>2-1201010010312</t>
  </si>
  <si>
    <t>2.1.2.01.01.001.03.12</t>
  </si>
  <si>
    <t>2-1201010010313</t>
  </si>
  <si>
    <t>2.1.2.01.01.001.03.13</t>
  </si>
  <si>
    <t>2-1201010010314</t>
  </si>
  <si>
    <t>2.1.2.01.01.001.03.14</t>
  </si>
  <si>
    <t>2-1201010010315</t>
  </si>
  <si>
    <t>2.1.2.01.01.001.03.15</t>
  </si>
  <si>
    <t>2-1201010010316</t>
  </si>
  <si>
    <t>2.1.2.01.01.001.03.16</t>
  </si>
  <si>
    <t>2-1201010010317</t>
  </si>
  <si>
    <t>2.1.2.01.01.001.03.17</t>
  </si>
  <si>
    <t>2-1201010010318</t>
  </si>
  <si>
    <t>2.1.2.01.01.001.03.18</t>
  </si>
  <si>
    <t>2-1201010010319</t>
  </si>
  <si>
    <t>2.1.2.01.01.001.03.19</t>
  </si>
  <si>
    <t>2-12010100104</t>
  </si>
  <si>
    <t>2.1.2.01.01.001.04</t>
  </si>
  <si>
    <t>NO* 2-120101003</t>
  </si>
  <si>
    <t>NO* 2.1.2.01.01.003</t>
  </si>
  <si>
    <t>NO* 2-12010100301</t>
  </si>
  <si>
    <t>NO* 2.1.2.01.01.003.01</t>
  </si>
  <si>
    <t>2-1201010030101</t>
  </si>
  <si>
    <t>2.1.2.01.01.003.01.01</t>
  </si>
  <si>
    <t>2-1201010030102</t>
  </si>
  <si>
    <t>2.1.2.01.01.003.01.02</t>
  </si>
  <si>
    <t>2-1201010030103</t>
  </si>
  <si>
    <t>2.1.2.01.01.003.01.03</t>
  </si>
  <si>
    <t>2-1201010030104</t>
  </si>
  <si>
    <t>2.1.2.01.01.003.01.04</t>
  </si>
  <si>
    <t>2-1201010030105</t>
  </si>
  <si>
    <t>2.1.2.01.01.003.01.05</t>
  </si>
  <si>
    <t>2-1201010030106</t>
  </si>
  <si>
    <t>2.1.2.01.01.003.01.06</t>
  </si>
  <si>
    <t>NO* 2-12010100302</t>
  </si>
  <si>
    <t>NO* 2.1.2.01.01.003.02</t>
  </si>
  <si>
    <t>2-1201010030201</t>
  </si>
  <si>
    <t>2.1.2.01.01.003.02.01</t>
  </si>
  <si>
    <t>2-1201010030202</t>
  </si>
  <si>
    <t>2.1.2.01.01.003.02.02</t>
  </si>
  <si>
    <t>2-1201010030203</t>
  </si>
  <si>
    <t>2.1.2.01.01.003.02.03</t>
  </si>
  <si>
    <t>2-1201010030204</t>
  </si>
  <si>
    <t>2.1.2.01.01.003.02.04</t>
  </si>
  <si>
    <t>Maquinaria para la minería, la explotación de canteras y la construcción y sus partes y piezas</t>
  </si>
  <si>
    <t>2-1201010030205</t>
  </si>
  <si>
    <t>2.1.2.01.01.003.02.05</t>
  </si>
  <si>
    <t>Maquinaria para la elaboración de alimentos, bebidas y tabaco, y sus partes y piezas</t>
  </si>
  <si>
    <t>2-1201010030206</t>
  </si>
  <si>
    <t>2.1.2.01.01.003.02.06</t>
  </si>
  <si>
    <t>2-1201010030207</t>
  </si>
  <si>
    <t>2.1.2.01.01.003.02.07</t>
  </si>
  <si>
    <t>Aparatos de uso doméstico y sus partes y piezas</t>
  </si>
  <si>
    <t>2-1201010030208</t>
  </si>
  <si>
    <t>2.1.2.01.01.003.02.08</t>
  </si>
  <si>
    <t>NO* 2-12010100303</t>
  </si>
  <si>
    <t>NO* 2.1.2.01.01.003.03</t>
  </si>
  <si>
    <t>2-1201010030301</t>
  </si>
  <si>
    <t>2.1.2.01.01.003.03.01</t>
  </si>
  <si>
    <t>2-1201010030302</t>
  </si>
  <si>
    <t>2.1.2.01.01.003.03.02</t>
  </si>
  <si>
    <t>NO* 2-12010100304</t>
  </si>
  <si>
    <t>NO* 2.1.2.01.01.003.04</t>
  </si>
  <si>
    <t>2-1201010030401</t>
  </si>
  <si>
    <t>2.1.2.01.01.003.04.01</t>
  </si>
  <si>
    <t>2-1201010030402</t>
  </si>
  <si>
    <t>2.1.2.01.01.003.04.02</t>
  </si>
  <si>
    <t>2-1201010030403</t>
  </si>
  <si>
    <t>2.1.2.01.01.003.04.03</t>
  </si>
  <si>
    <t>2-1201010030404</t>
  </si>
  <si>
    <t>2.1.2.01.01.003.04.04</t>
  </si>
  <si>
    <t>2-1201010030405</t>
  </si>
  <si>
    <t>2.1.2.01.01.003.04.05</t>
  </si>
  <si>
    <t>2-1201010030406</t>
  </si>
  <si>
    <t>2.1.2.01.01.003.04.06</t>
  </si>
  <si>
    <t>NO* 2-12010100305</t>
  </si>
  <si>
    <t>NO* 2.1.2.01.01.003.05</t>
  </si>
  <si>
    <t>2-1201010030501</t>
  </si>
  <si>
    <t>2.1.2.01.01.003.05.01</t>
  </si>
  <si>
    <t>2-1201010030502</t>
  </si>
  <si>
    <t>2.1.2.01.01.003.05.02</t>
  </si>
  <si>
    <t>2-1201010030503</t>
  </si>
  <si>
    <t>2.1.2.01.01.003.05.03</t>
  </si>
  <si>
    <t>2-1201010030504</t>
  </si>
  <si>
    <t>2.1.2.01.01.003.05.04</t>
  </si>
  <si>
    <t>2-1201010030505</t>
  </si>
  <si>
    <t>2.1.2.01.01.003.05.05</t>
  </si>
  <si>
    <t>2-1201010030506</t>
  </si>
  <si>
    <t>2.1.2.01.01.003.05.06</t>
  </si>
  <si>
    <t>2-1201010030507</t>
  </si>
  <si>
    <t>2.1.2.01.01.003.05.07</t>
  </si>
  <si>
    <t>NO* 2-12010100306</t>
  </si>
  <si>
    <t>NO* 2.1.2.01.01.003.06</t>
  </si>
  <si>
    <t>Aparatos médicos, instrumentos ópticos y de precisión, relojes</t>
  </si>
  <si>
    <t>2-1201010030601</t>
  </si>
  <si>
    <t>2.1.2.01.01.003.06.01</t>
  </si>
  <si>
    <t>Aparatos médicos y quirúrgicos y aparatos ortésicos y protésicos</t>
  </si>
  <si>
    <t>2-1201010030602</t>
  </si>
  <si>
    <t>2.1.2.01.01.003.06.02</t>
  </si>
  <si>
    <t>Instrumentos y aparatos de medición, verificación, análisis, de navegación y para otros fines (excepto instrumentos ópticos); instrumentos de control de procesos industriales, sus partes, piezas y accesorios</t>
  </si>
  <si>
    <t>2-1201010030603</t>
  </si>
  <si>
    <t>2.1.2.01.01.003.06.03</t>
  </si>
  <si>
    <t>Instrumentos ópticos y equipo fotográfico; partes, piezas y accesorios</t>
  </si>
  <si>
    <t>2-1201010030604</t>
  </si>
  <si>
    <t>2.1.2.01.01.003.06.04</t>
  </si>
  <si>
    <t>Relojes y sus partes y piezas</t>
  </si>
  <si>
    <t>NO* 2-12010100307</t>
  </si>
  <si>
    <t>NO* 2.1.2.01.01.003.07</t>
  </si>
  <si>
    <t>2-1201010030701</t>
  </si>
  <si>
    <t>2.1.2.01.01.003.07.01</t>
  </si>
  <si>
    <t>2-1201010030702</t>
  </si>
  <si>
    <t>2.1.2.01.01.003.07.02</t>
  </si>
  <si>
    <t>2-1201010030703</t>
  </si>
  <si>
    <t>2.1.2.01.01.003.07.03</t>
  </si>
  <si>
    <t>2-1201010030704</t>
  </si>
  <si>
    <t>2.1.2.01.01.003.07.04</t>
  </si>
  <si>
    <t>2-1201010030705</t>
  </si>
  <si>
    <t>2.1.2.01.01.003.07.05</t>
  </si>
  <si>
    <t>2-1201010030706</t>
  </si>
  <si>
    <t>2.1.2.01.01.003.07.06</t>
  </si>
  <si>
    <t>NO* 2-1201010030707</t>
  </si>
  <si>
    <t>NO* 2.1.2.01.01.003.07.07</t>
  </si>
  <si>
    <t>2-120101003070701</t>
  </si>
  <si>
    <t>2.1.2.01.01.003.07.07.01</t>
  </si>
  <si>
    <t>2-120101003070702</t>
  </si>
  <si>
    <t>2.1.2.01.01.003.07.07.02</t>
  </si>
  <si>
    <t>2-120101003070703</t>
  </si>
  <si>
    <t>2.1.2.01.01.003.07.07.03</t>
  </si>
  <si>
    <t>2-120101003070704</t>
  </si>
  <si>
    <t>2.1.2.01.01.003.07.07.04</t>
  </si>
  <si>
    <t>NO* 2-120101004</t>
  </si>
  <si>
    <t>NO* 2.1.2.01.01.004</t>
  </si>
  <si>
    <t>NO* 2-12010100401</t>
  </si>
  <si>
    <t>NO* 2.1.2.01.01.004.01</t>
  </si>
  <si>
    <t>NO* 2-1201010040101</t>
  </si>
  <si>
    <t>NO* 2.1.2.01.01.004.01.01</t>
  </si>
  <si>
    <t>Muebles</t>
  </si>
  <si>
    <t>2-120101004010101</t>
  </si>
  <si>
    <t>2.1.2.01.01.004.01.01.01</t>
  </si>
  <si>
    <t>2-120101004010102</t>
  </si>
  <si>
    <t>2.1.2.01.01.004.01.01.02</t>
  </si>
  <si>
    <t>2-120101004010103</t>
  </si>
  <si>
    <t>2.1.2.01.01.004.01.01.03</t>
  </si>
  <si>
    <t>2-120101004010104</t>
  </si>
  <si>
    <t>2.1.2.01.01.004.01.01.04</t>
  </si>
  <si>
    <t>2-120101004010105</t>
  </si>
  <si>
    <t>2.1.2.01.01.004.01.01.05</t>
  </si>
  <si>
    <t>2-120101004010106</t>
  </si>
  <si>
    <t>2.1.2.01.01.004.01.01.06</t>
  </si>
  <si>
    <t>2-1201010040102</t>
  </si>
  <si>
    <t>2.1.2.01.01.004.01.02</t>
  </si>
  <si>
    <t>2-1201010040103</t>
  </si>
  <si>
    <t>2.1.2.01.01.004.01.03</t>
  </si>
  <si>
    <t>2-1201010040104</t>
  </si>
  <si>
    <t>2.1.2.01.01.004.01.04</t>
  </si>
  <si>
    <t>NO* 2-120101005</t>
  </si>
  <si>
    <t>NO* 2.1.2.01.01.005</t>
  </si>
  <si>
    <t>NO* 2-12010100501</t>
  </si>
  <si>
    <t>NO* 2.1.2.01.01.005.01</t>
  </si>
  <si>
    <t>NO* 2-1201010050101</t>
  </si>
  <si>
    <t>NO* 2.1.2.01.01.005.01.01</t>
  </si>
  <si>
    <t>2-120101005010101</t>
  </si>
  <si>
    <t>2.1.2.01.01.005.01.01.01</t>
  </si>
  <si>
    <t>2-120101005010102</t>
  </si>
  <si>
    <t>2.1.2.01.01.005.01.01.02</t>
  </si>
  <si>
    <t>2-120101005010103</t>
  </si>
  <si>
    <t>2.1.2.01.01.005.01.01.03</t>
  </si>
  <si>
    <t>2-120101005010104</t>
  </si>
  <si>
    <t>2.1.2.01.01.005.01.01.04</t>
  </si>
  <si>
    <t>2-120101005010105</t>
  </si>
  <si>
    <t>2.1.2.01.01.005.01.01.05</t>
  </si>
  <si>
    <t>2-120101005010106</t>
  </si>
  <si>
    <t>2.1.2.01.01.005.01.01.06</t>
  </si>
  <si>
    <t>2-120101005010107</t>
  </si>
  <si>
    <t>2.1.2.01.01.005.01.01.07</t>
  </si>
  <si>
    <t>2-120101005010108</t>
  </si>
  <si>
    <t>2.1.2.01.01.005.01.01.08</t>
  </si>
  <si>
    <t>NO* 2-1201010050102</t>
  </si>
  <si>
    <t>NO* 2.1.2.01.01.005.01.02</t>
  </si>
  <si>
    <t>2-120101005010201</t>
  </si>
  <si>
    <t>2.1.2.01.01.005.01.02.01</t>
  </si>
  <si>
    <t>2-120101005010202</t>
  </si>
  <si>
    <t>2.1.2.01.01.005.01.02.02</t>
  </si>
  <si>
    <t>2-120101005010203</t>
  </si>
  <si>
    <t>2.1.2.01.01.005.01.02.03</t>
  </si>
  <si>
    <t>2-120101005010204</t>
  </si>
  <si>
    <t>2.1.2.01.01.005.01.02.04</t>
  </si>
  <si>
    <t>2-120101005010205</t>
  </si>
  <si>
    <t>2.1.2.01.01.005.01.02.05</t>
  </si>
  <si>
    <t>2-120101005010206</t>
  </si>
  <si>
    <t>2.1.2.01.01.005.01.02.06</t>
  </si>
  <si>
    <t>NO* 2-12010100502</t>
  </si>
  <si>
    <t>NO* 2.1.2.01.01.005.02</t>
  </si>
  <si>
    <t>2-1201010050201</t>
  </si>
  <si>
    <t>2.1.2.01.01.005.02.01</t>
  </si>
  <si>
    <t>NO* 2-1201010050202</t>
  </si>
  <si>
    <t>NO* 2.1.2.01.01.005.02.02</t>
  </si>
  <si>
    <t>Explotación y evaluación minera</t>
  </si>
  <si>
    <t>2-120101005020201</t>
  </si>
  <si>
    <t>2.1.2.01.01.005.02.02.01</t>
  </si>
  <si>
    <t>Costos de las perforaciones de prueba y sondeo realizadas</t>
  </si>
  <si>
    <t>2-120101005020202</t>
  </si>
  <si>
    <t>2.1.2.01.01.005.02.02.02</t>
  </si>
  <si>
    <t>Costos de precalificación</t>
  </si>
  <si>
    <t>2-120101005020203</t>
  </si>
  <si>
    <t>2.1.2.01.01.005.02.02.03</t>
  </si>
  <si>
    <t>Obtención de licencias, adquisición y avalúos</t>
  </si>
  <si>
    <t>2-120101005020204</t>
  </si>
  <si>
    <t>2.1.2.01.01.005.02.02.04</t>
  </si>
  <si>
    <t>Costos de transporte</t>
  </si>
  <si>
    <t>2-120101005020205</t>
  </si>
  <si>
    <t>2.1.2.01.01.005.02.02.05</t>
  </si>
  <si>
    <t>Otros costos de evaluación y explotación minera</t>
  </si>
  <si>
    <t>NO* 2-1201010050203</t>
  </si>
  <si>
    <t>NO* 2.1.2.01.01.005.02.03</t>
  </si>
  <si>
    <t>NO* 2-120101005020301</t>
  </si>
  <si>
    <t>NO* 2.1.2.01.01.005.02.03.01</t>
  </si>
  <si>
    <t>2-12010100502030101</t>
  </si>
  <si>
    <t>2.1.2.01.01.005.02.03.01.01</t>
  </si>
  <si>
    <t>Paquetes de Software</t>
  </si>
  <si>
    <t>2-12010100502030102</t>
  </si>
  <si>
    <t>2.1.2.01.01.005.02.03.01.02</t>
  </si>
  <si>
    <t>Gastos de Desarrollo</t>
  </si>
  <si>
    <t>2-120101005020302</t>
  </si>
  <si>
    <t>2.1.2.01.01.005.02.03.02</t>
  </si>
  <si>
    <t>2-1201010050204</t>
  </si>
  <si>
    <t>2.1.2.01.01.005.02.04</t>
  </si>
  <si>
    <t>2-1201010050205</t>
  </si>
  <si>
    <t>2.1.2.01.01.005.02.05</t>
  </si>
  <si>
    <t>NO* 2-120102</t>
  </si>
  <si>
    <t>NO* 2.1.2.01.02</t>
  </si>
  <si>
    <t>2-120102001</t>
  </si>
  <si>
    <t>2.1.2.01.02.001</t>
  </si>
  <si>
    <t>2-120102002</t>
  </si>
  <si>
    <t>2.1.2.01.02.002</t>
  </si>
  <si>
    <t>2-120102003</t>
  </si>
  <si>
    <t>2.1.2.01.02.003</t>
  </si>
  <si>
    <t>NO* 2-120103</t>
  </si>
  <si>
    <t>NO* 2.1.2.01.03</t>
  </si>
  <si>
    <t>2-120103001</t>
  </si>
  <si>
    <t>2.1.2.01.03.001</t>
  </si>
  <si>
    <t>2-120103002</t>
  </si>
  <si>
    <t>2.1.2.01.03.002</t>
  </si>
  <si>
    <t>NO* 2-1202</t>
  </si>
  <si>
    <t>NO* 2.1.2.02</t>
  </si>
  <si>
    <t>NO* 2-120201</t>
  </si>
  <si>
    <t>NO* 2.1.2.02.01</t>
  </si>
  <si>
    <t>2-120201000</t>
  </si>
  <si>
    <t>2.1.2.02.01.000</t>
  </si>
  <si>
    <t>2-120201001</t>
  </si>
  <si>
    <t>2.1.2.02.01.001</t>
  </si>
  <si>
    <t>2-120201002</t>
  </si>
  <si>
    <t>2.1.2.02.01.002</t>
  </si>
  <si>
    <t>2-120201003</t>
  </si>
  <si>
    <t>2.1.2.02.01.003</t>
  </si>
  <si>
    <t>2-120201004</t>
  </si>
  <si>
    <t>2.1.2.02.01.004</t>
  </si>
  <si>
    <t>NO* 2-120202</t>
  </si>
  <si>
    <t>NO* 2.1.2.02.02</t>
  </si>
  <si>
    <t>2-120202005</t>
  </si>
  <si>
    <t>2.1.2.02.02.005</t>
  </si>
  <si>
    <t>2-120202006</t>
  </si>
  <si>
    <t>2.1.2.02.02.006</t>
  </si>
  <si>
    <t>2-120202007</t>
  </si>
  <si>
    <t>2.1.2.02.02.007</t>
  </si>
  <si>
    <t>2-120202008</t>
  </si>
  <si>
    <t>2.1.2.02.02.008</t>
  </si>
  <si>
    <t>2-120202009</t>
  </si>
  <si>
    <t>2.1.2.02.02.009</t>
  </si>
  <si>
    <t>2-120202010</t>
  </si>
  <si>
    <t>2.1.2.02.02.010</t>
  </si>
  <si>
    <t>2-120203</t>
  </si>
  <si>
    <t>2.1.2.02.03</t>
  </si>
  <si>
    <t>Gastos imprevistos</t>
  </si>
  <si>
    <t>NO* 2-13</t>
  </si>
  <si>
    <t>NO* 2.1.3</t>
  </si>
  <si>
    <t>NO* 2-1301</t>
  </si>
  <si>
    <t>NO* 2.1.3.01</t>
  </si>
  <si>
    <t>NO* 2-130102</t>
  </si>
  <si>
    <t>NO* 2.1.3.01.02</t>
  </si>
  <si>
    <t>2-130102003</t>
  </si>
  <si>
    <t>2.1.3.01.02.003</t>
  </si>
  <si>
    <t>2-130102005</t>
  </si>
  <si>
    <t>2.1.3.01.02.005</t>
  </si>
  <si>
    <t>NO* 2-130104</t>
  </si>
  <si>
    <t>NO* 2.1.3.01.04</t>
  </si>
  <si>
    <t>2-130104001</t>
  </si>
  <si>
    <t>2.1.3.01.04.001</t>
  </si>
  <si>
    <t>Transferencia a los proveedores de redes y servicios de telecomunicaciones Art 58 de Ley 1450 de 2011</t>
  </si>
  <si>
    <t>NO* 2-1302</t>
  </si>
  <si>
    <t>NO* 2.1.3.02</t>
  </si>
  <si>
    <t>NO* 2-130201</t>
  </si>
  <si>
    <t>NO* 2.1.3.02.01</t>
  </si>
  <si>
    <t>2-130201001</t>
  </si>
  <si>
    <t>2.1.3.02.01.001</t>
  </si>
  <si>
    <t>2-130201002</t>
  </si>
  <si>
    <t>2.1.3.02.01.002</t>
  </si>
  <si>
    <t>Plan nacional de salud rural</t>
  </si>
  <si>
    <t>2-130201003</t>
  </si>
  <si>
    <t>2.1.3.02.01.003</t>
  </si>
  <si>
    <t>2-130201004</t>
  </si>
  <si>
    <t>2.1.3.02.01.004</t>
  </si>
  <si>
    <t>Financiación de beneficiarios del régimen subsidiado en salud. Art 10 ley 1122 de 2007</t>
  </si>
  <si>
    <t>NO* 2-130207</t>
  </si>
  <si>
    <t>NO* 2.1.3.02.07</t>
  </si>
  <si>
    <t>Otras actividades de servicios</t>
  </si>
  <si>
    <t>2-130207999</t>
  </si>
  <si>
    <t>2.1.3.02.07.999</t>
  </si>
  <si>
    <t>Transferencias a empresas del sector no clasificadas previamente</t>
  </si>
  <si>
    <t>2-13020799901</t>
  </si>
  <si>
    <t>2.1.3.02.07.999.01</t>
  </si>
  <si>
    <t>Transferencia para funcionamiento a entes gestores del sistema de transporte masivo.</t>
  </si>
  <si>
    <t>NO* 2-130209</t>
  </si>
  <si>
    <t>NO* 2.1.3.02.09</t>
  </si>
  <si>
    <t>Distribución de agua; evacuación y tratamiento de aguas residuales, gestión de desechos y actividades de saneamiento ambiental</t>
  </si>
  <si>
    <t>2-130209001</t>
  </si>
  <si>
    <t>2.1.3.02.09.001</t>
  </si>
  <si>
    <t>Transferencia a la Corporación Autónoma Regional del Rio Grande de la Magdalena - CORMAGDALENA</t>
  </si>
  <si>
    <t>NO* 2-1304</t>
  </si>
  <si>
    <t>NO* 2.1.3.04</t>
  </si>
  <si>
    <t>A organizaciones nacionales</t>
  </si>
  <si>
    <t>NO* 2-130402</t>
  </si>
  <si>
    <t>NO* 2.1.3.04.02</t>
  </si>
  <si>
    <t>Federación Nacional de Municipios</t>
  </si>
  <si>
    <t>2-130402001</t>
  </si>
  <si>
    <t>2.1.3.04.02.001</t>
  </si>
  <si>
    <t>2-130402002</t>
  </si>
  <si>
    <t>2.1.3.04.02.002</t>
  </si>
  <si>
    <t>Distintas a membresías</t>
  </si>
  <si>
    <t>NO* 2-130404</t>
  </si>
  <si>
    <t>NO* 2.1.3.04.04</t>
  </si>
  <si>
    <t>Asociación Colombiana de Ciudades Capitales</t>
  </si>
  <si>
    <t>2-130404001</t>
  </si>
  <si>
    <t>2.1.3.04.04.001</t>
  </si>
  <si>
    <t>2-130404002</t>
  </si>
  <si>
    <t>2.1.3.04.04.002</t>
  </si>
  <si>
    <t>NO* 2-130405</t>
  </si>
  <si>
    <t>NO* 2.1.3.04.05</t>
  </si>
  <si>
    <t>A otras organizaciones nacionales</t>
  </si>
  <si>
    <t>2-130405001</t>
  </si>
  <si>
    <t>2.1.3.04.05.001</t>
  </si>
  <si>
    <t>2-130405002</t>
  </si>
  <si>
    <t>2.1.3.04.05.002</t>
  </si>
  <si>
    <t>NO* 2-1305</t>
  </si>
  <si>
    <t>NO* 2.1.3.05</t>
  </si>
  <si>
    <t>NO* 2-130501</t>
  </si>
  <si>
    <t>NO* 2.1.3.05.01</t>
  </si>
  <si>
    <t>A órganos del PGN</t>
  </si>
  <si>
    <t>2-130501061</t>
  </si>
  <si>
    <t>2.1.3.05.01.061</t>
  </si>
  <si>
    <t>AdminFunciEInfraestrucRegistoNalMedidasCorrectivas</t>
  </si>
  <si>
    <t>2-130501066</t>
  </si>
  <si>
    <t>2.1.3.05.01.066</t>
  </si>
  <si>
    <t>Transferencia a la Policía Nacional por Multas Código Nacional de Seguridad y Convivencia</t>
  </si>
  <si>
    <t>2-130501067</t>
  </si>
  <si>
    <t>2.1.3.05.01.067</t>
  </si>
  <si>
    <t>Servicio de policía en modalidad de vigilancia</t>
  </si>
  <si>
    <t>2-130501068</t>
  </si>
  <si>
    <t>2.1.3.05.01.068</t>
  </si>
  <si>
    <t>AdminFuncEInfraSistÚniInforDRecRegyTransMultCNSyCC</t>
  </si>
  <si>
    <t>NO* 2-130504</t>
  </si>
  <si>
    <t>NO* 2.1.3.05.04</t>
  </si>
  <si>
    <t>Participaciones distintas del SGP</t>
  </si>
  <si>
    <t>NO* 2-130504001</t>
  </si>
  <si>
    <t>NO* 2.1.3.05.04.001</t>
  </si>
  <si>
    <t>Participaciones de impuestos</t>
  </si>
  <si>
    <t>NO* 2-13050400113</t>
  </si>
  <si>
    <t>NO* 2.1.3.05.04.001.13</t>
  </si>
  <si>
    <t>Participación de la sobretasa ambiental</t>
  </si>
  <si>
    <t>2-1305040011301</t>
  </si>
  <si>
    <t>2.1.3.05.04.001.13.01</t>
  </si>
  <si>
    <t>Transferencia de la sobretasa ambiental a las Corporaciones Autónomas Regionales</t>
  </si>
  <si>
    <t>2-1305040011302</t>
  </si>
  <si>
    <t>2.1.3.05.04.001.13.02</t>
  </si>
  <si>
    <t>Transferencia de la sobretasa ambiental a las Áreas Metropolitanas</t>
  </si>
  <si>
    <t>2-13050400114</t>
  </si>
  <si>
    <t>2.1.3.05.04.001.14</t>
  </si>
  <si>
    <t>Participación sobretasa a la gasolina - Fondo Subsidio Sobretasa a la Gasolina</t>
  </si>
  <si>
    <t>2-13050400115</t>
  </si>
  <si>
    <t>2.1.3.05.04.001.15</t>
  </si>
  <si>
    <t>Participación ambiental del recaudo del impuesto predial</t>
  </si>
  <si>
    <t>2-13050400116</t>
  </si>
  <si>
    <t>2.1.3.05.04.001.16</t>
  </si>
  <si>
    <t>Participación en Estampillas</t>
  </si>
  <si>
    <t>NO* 2-130504003</t>
  </si>
  <si>
    <t>NO* 2.1.3.05.04.003</t>
  </si>
  <si>
    <t>Participaciones de multas, sanciones e intereses moratorios</t>
  </si>
  <si>
    <t>2-13050400303</t>
  </si>
  <si>
    <t>2.1.3.05.04.003.03</t>
  </si>
  <si>
    <t>Participación de intereses de mora sobre la sobretasa ambiental</t>
  </si>
  <si>
    <t>NO* 2-130507</t>
  </si>
  <si>
    <t>NO* 2.1.3.05.07</t>
  </si>
  <si>
    <t xml:space="preserve">A entidades territoriales distintas de compensaciones y participaciones </t>
  </si>
  <si>
    <t>2-130507013</t>
  </si>
  <si>
    <t>2.1.3.05.07.013</t>
  </si>
  <si>
    <t>Transferir a las entidades territoriales para apoyar la operación del programa de alimentación escolar Ley 1530 del 2012</t>
  </si>
  <si>
    <t>2-130508</t>
  </si>
  <si>
    <t>2.1.3.05.08</t>
  </si>
  <si>
    <t>NO* 2-130509</t>
  </si>
  <si>
    <t>NO* 2.1.3.05.09</t>
  </si>
  <si>
    <t>2-130509016</t>
  </si>
  <si>
    <t>2.1.3.05.09.016</t>
  </si>
  <si>
    <t>Tribunales ética médica, odontología y enfermería</t>
  </si>
  <si>
    <t>NO* 2-130509053</t>
  </si>
  <si>
    <t>NO* 2.1.3.05.09.053</t>
  </si>
  <si>
    <t>2-13050905301</t>
  </si>
  <si>
    <t>2.1.3.05.09.053.01</t>
  </si>
  <si>
    <t>Contraloria de Santiago de Cali</t>
  </si>
  <si>
    <t>2-13050905302</t>
  </si>
  <si>
    <t>2.1.3.05.09.053.02</t>
  </si>
  <si>
    <t>Personeria de Santiago de Cali</t>
  </si>
  <si>
    <t>2-13050905303</t>
  </si>
  <si>
    <t>2.1.3.05.09.053.03</t>
  </si>
  <si>
    <t>Emru</t>
  </si>
  <si>
    <t>2-13050905304</t>
  </si>
  <si>
    <t>2.1.3.05.09.053.04</t>
  </si>
  <si>
    <t>Instituto Popular de Cultura IPC</t>
  </si>
  <si>
    <t>NO* 2-130509054</t>
  </si>
  <si>
    <t>NO* 2.1.3.05.09.054</t>
  </si>
  <si>
    <t>Aestablecimientos Públicos Y Unidades Administrativas Especiales</t>
  </si>
  <si>
    <t>2-13050905401</t>
  </si>
  <si>
    <t>2.1.3.05.09.054.01</t>
  </si>
  <si>
    <t>2-13050905402</t>
  </si>
  <si>
    <t>2.1.3.05.09.054.02</t>
  </si>
  <si>
    <t>2-13050905403</t>
  </si>
  <si>
    <t>2.1.3.05.09.054.03</t>
  </si>
  <si>
    <t>EDRU E.I.C.E -Empresa de Desarrollo y Renovación Urbana</t>
  </si>
  <si>
    <t>2-13050905404</t>
  </si>
  <si>
    <t>2.1.3.05.09.054.04</t>
  </si>
  <si>
    <t>Instituto Popular de Cultura - IPC</t>
  </si>
  <si>
    <t>2-13050905405</t>
  </si>
  <si>
    <t>2.1.3.05.09.054.05</t>
  </si>
  <si>
    <t>Unidad Administrativa Especial Estudio de GrabaciónTakeshima</t>
  </si>
  <si>
    <t>2-13050905406</t>
  </si>
  <si>
    <t>2.1.3.05.09.054.06</t>
  </si>
  <si>
    <t>Institución Universitaria de las Culturas y las Artes Populares - IPC</t>
  </si>
  <si>
    <t>2-13050905407</t>
  </si>
  <si>
    <t>2.1.3.05.09.054.07</t>
  </si>
  <si>
    <t>Cuotas de Fiscalización Entidades Descentralizadas</t>
  </si>
  <si>
    <t>2-13050905408</t>
  </si>
  <si>
    <t>2.1.3.05.09.054.08</t>
  </si>
  <si>
    <t>CORFECALI</t>
  </si>
  <si>
    <t>2-13050905409</t>
  </si>
  <si>
    <t>2.1.3.05.09.054.09</t>
  </si>
  <si>
    <t>Teatro Municipal Enrique Buenaventura</t>
  </si>
  <si>
    <t>NO* 2-1307</t>
  </si>
  <si>
    <t>NO* 2.1.3.07</t>
  </si>
  <si>
    <t>NO* 2-130702</t>
  </si>
  <si>
    <t>NO* 2.1.3.07.02</t>
  </si>
  <si>
    <t>NO* 2-130702001</t>
  </si>
  <si>
    <t>NO* 2.1.3.07.02.001</t>
  </si>
  <si>
    <t>2-13070200101</t>
  </si>
  <si>
    <t>2.1.3.07.02.001.01</t>
  </si>
  <si>
    <t>2-13070200102</t>
  </si>
  <si>
    <t>2.1.3.07.02.001.02</t>
  </si>
  <si>
    <t>NO* 2-130702002</t>
  </si>
  <si>
    <t>NO* 2.1.3.07.02.002</t>
  </si>
  <si>
    <t>Cuotas partes pensionales (de pensiones)</t>
  </si>
  <si>
    <t>2-13070200201</t>
  </si>
  <si>
    <t>2.1.3.07.02.002.01</t>
  </si>
  <si>
    <t>Cuotas partes pensionales con cargo a reservas (de pensiones)</t>
  </si>
  <si>
    <t>2-13070200202</t>
  </si>
  <si>
    <t>2.1.3.07.02.002.02</t>
  </si>
  <si>
    <t>Cuotas partes pensionales a cargo de la entidad (de pensiones)</t>
  </si>
  <si>
    <t>NO* 2-130702003</t>
  </si>
  <si>
    <t>NO* 2.1.3.07.02.003</t>
  </si>
  <si>
    <t>Bonos pensionales (de pensiones)</t>
  </si>
  <si>
    <t>2-13070200301</t>
  </si>
  <si>
    <t>2.1.3.07.02.003.01</t>
  </si>
  <si>
    <t>Bonos pensionales con cargo a reservas (de pensiones)</t>
  </si>
  <si>
    <t>2-13070200302</t>
  </si>
  <si>
    <t>2.1.3.07.02.003.02</t>
  </si>
  <si>
    <t>Bonos pensionales a cargo de la entidad (de pensiones)</t>
  </si>
  <si>
    <t>2-130702005</t>
  </si>
  <si>
    <t>2.1.3.07.02.005</t>
  </si>
  <si>
    <t>Fondo Nacional de Prestaciones Sociales del Magisterio (de pensiones)</t>
  </si>
  <si>
    <t>NO* 2-130702010</t>
  </si>
  <si>
    <t>NO* 2.1.3.07.02.010</t>
  </si>
  <si>
    <t>Incapacidades y licencias de maternidad y paternidad (no de pensiones)</t>
  </si>
  <si>
    <t>2-13070201001</t>
  </si>
  <si>
    <t>2.1.3.07.02.010.01</t>
  </si>
  <si>
    <t>Incapacidades (no de pensiones)</t>
  </si>
  <si>
    <t>2-13070201002</t>
  </si>
  <si>
    <t>2.1.3.07.02.010.02</t>
  </si>
  <si>
    <t>Licencias de maternidad y paternidad (no de pensiones)</t>
  </si>
  <si>
    <t>NO* 2-130702012</t>
  </si>
  <si>
    <t>NO* 2.1.3.07.02.012</t>
  </si>
  <si>
    <t>Auxilios funerarios</t>
  </si>
  <si>
    <t>2-13070201202</t>
  </si>
  <si>
    <t>2.1.3.07.02.012.02</t>
  </si>
  <si>
    <t>Auxilios funerarios a cargo de la entidad</t>
  </si>
  <si>
    <t>2-130702013</t>
  </si>
  <si>
    <t>2.1.3.07.02.013</t>
  </si>
  <si>
    <t>2-130702016</t>
  </si>
  <si>
    <t>2.1.3.07.02.016</t>
  </si>
  <si>
    <t>Indemnizaciones enfermedad general (no de pensiones)</t>
  </si>
  <si>
    <t>2-130702023</t>
  </si>
  <si>
    <t>2.1.3.07.02.023</t>
  </si>
  <si>
    <t>Indemnizaciones (no de pensiones)</t>
  </si>
  <si>
    <t>2-130702029</t>
  </si>
  <si>
    <t>2.1.3.07.02.029</t>
  </si>
  <si>
    <t>Fondo Nacional de Prestaciones Sociales del Magisterio (no de pensiones)</t>
  </si>
  <si>
    <t>2-130702030</t>
  </si>
  <si>
    <t>2.1.3.07.02.030</t>
  </si>
  <si>
    <t>Auxilio sindical (no de pensiones)</t>
  </si>
  <si>
    <t>2-130702031</t>
  </si>
  <si>
    <t>2.1.3.07.02.031</t>
  </si>
  <si>
    <t>Programa de salud ocupacional (no de pensiones)</t>
  </si>
  <si>
    <t>2-130702084</t>
  </si>
  <si>
    <t>2.1.3.07.02.084</t>
  </si>
  <si>
    <t>Becas para Empleados</t>
  </si>
  <si>
    <t>2-130702085</t>
  </si>
  <si>
    <t>2.1.3.07.02.085</t>
  </si>
  <si>
    <t>Medicamentos para trabajadores</t>
  </si>
  <si>
    <t>2-130702086</t>
  </si>
  <si>
    <t>2.1.3.07.02.086</t>
  </si>
  <si>
    <t>Becas Convencionales</t>
  </si>
  <si>
    <t>2-130702087</t>
  </si>
  <si>
    <t>2.1.3.07.02.087</t>
  </si>
  <si>
    <t>Becas y útiles hijos de trabajadores</t>
  </si>
  <si>
    <t>2-130702088</t>
  </si>
  <si>
    <t>2.1.3.07.02.088</t>
  </si>
  <si>
    <t>Becas y útiles hijos de pensionados</t>
  </si>
  <si>
    <t>2-130702090</t>
  </si>
  <si>
    <t>2.1.3.07.02.090</t>
  </si>
  <si>
    <t>2-130702098</t>
  </si>
  <si>
    <t>2.1.3.07.02.098</t>
  </si>
  <si>
    <t>Auxilios Educativos</t>
  </si>
  <si>
    <t>NO* 2-130703</t>
  </si>
  <si>
    <t>NO* 2.1.3.07.03</t>
  </si>
  <si>
    <t>Prestaciones sociales asumidas por el gobierno</t>
  </si>
  <si>
    <t>2-130703013</t>
  </si>
  <si>
    <t>2.1.3.07.03.013</t>
  </si>
  <si>
    <t>Afiliación Riesgos Laborales contratistas Grado IV y V</t>
  </si>
  <si>
    <t>NO* 2-1311</t>
  </si>
  <si>
    <t>NO* 2.1.3.11</t>
  </si>
  <si>
    <t xml:space="preserve">Recursos del Sistema de Seguridad Social Integral </t>
  </si>
  <si>
    <t>NO* 2-131102</t>
  </si>
  <si>
    <t>NO* 2.1.3.11.02</t>
  </si>
  <si>
    <t xml:space="preserve">Sistema general de pensiones </t>
  </si>
  <si>
    <t>NO* 2-131102001</t>
  </si>
  <si>
    <t>NO* 2.1.3.11.02.001</t>
  </si>
  <si>
    <t xml:space="preserve">Capitalización de patrimonios autónomos pensionales </t>
  </si>
  <si>
    <t>2-13110200101</t>
  </si>
  <si>
    <t>2.1.3.11.02.001.01</t>
  </si>
  <si>
    <t>Capitalización del Fondo Nacional de Prestaciones Sociales del Magisterio (FOMAG)</t>
  </si>
  <si>
    <t>2-13110200102</t>
  </si>
  <si>
    <t>2.1.3.11.02.001.02</t>
  </si>
  <si>
    <t>Capitalización de otros patrimonios autónomos pensionales</t>
  </si>
  <si>
    <t>NO* 2-131103</t>
  </si>
  <si>
    <t>NO* 2.1.3.11.03</t>
  </si>
  <si>
    <t xml:space="preserve">Sistema general de riesgos laborales </t>
  </si>
  <si>
    <t>2-131103001</t>
  </si>
  <si>
    <t>2.1.3.11.03.001</t>
  </si>
  <si>
    <t>Aportes de unidades del gobierno general para el financiamiento del SGRL</t>
  </si>
  <si>
    <t>NO* 2-1313</t>
  </si>
  <si>
    <t>NO* 2.1.3.13</t>
  </si>
  <si>
    <t>NO* 2-131301</t>
  </si>
  <si>
    <t>NO* 2.1.3.13.01</t>
  </si>
  <si>
    <t>2-131301001</t>
  </si>
  <si>
    <t>2.1.3.13.01.001</t>
  </si>
  <si>
    <t>2-131301002</t>
  </si>
  <si>
    <t>2.1.3.13.01.002</t>
  </si>
  <si>
    <t>2-131301003</t>
  </si>
  <si>
    <t>2.1.3.13.01.003</t>
  </si>
  <si>
    <t>NO* 2-1314</t>
  </si>
  <si>
    <t>NO* 2.1.3.14</t>
  </si>
  <si>
    <t>Aportes al FONPET</t>
  </si>
  <si>
    <t>2-131401</t>
  </si>
  <si>
    <t>2.1.3.14.01</t>
  </si>
  <si>
    <t>Del impuesto de registro</t>
  </si>
  <si>
    <t>2-131402</t>
  </si>
  <si>
    <t>2.1.3.14.02</t>
  </si>
  <si>
    <t>De los ingresos corrientes de los departamentos</t>
  </si>
  <si>
    <t>2-131403</t>
  </si>
  <si>
    <t>2.1.3.14.03</t>
  </si>
  <si>
    <t>Por la venta de activos</t>
  </si>
  <si>
    <t>2-131404</t>
  </si>
  <si>
    <t>2.1.3.14.04</t>
  </si>
  <si>
    <t>Por acuerdos de pago</t>
  </si>
  <si>
    <t>2-131405</t>
  </si>
  <si>
    <t>2.1.3.14.05</t>
  </si>
  <si>
    <t>Aportes voluntarios</t>
  </si>
  <si>
    <t>NO* 2-14</t>
  </si>
  <si>
    <t>NO* 2.1.4</t>
  </si>
  <si>
    <t>NO* 2-1402</t>
  </si>
  <si>
    <t>NO* 2.1.4.02</t>
  </si>
  <si>
    <t>2-140202</t>
  </si>
  <si>
    <t>2.1.4.02.02</t>
  </si>
  <si>
    <t>Entidades territoriales distintas de participaciones y compensaciones</t>
  </si>
  <si>
    <t>2-140203</t>
  </si>
  <si>
    <t>2.1.4.02.03</t>
  </si>
  <si>
    <t>Esquemas asociativos</t>
  </si>
  <si>
    <t>2-140204</t>
  </si>
  <si>
    <t>2.1.4.02.04</t>
  </si>
  <si>
    <t>2-1403</t>
  </si>
  <si>
    <t>2.1.4.03</t>
  </si>
  <si>
    <t xml:space="preserve">Compensaciones de capital </t>
  </si>
  <si>
    <t>2-1405</t>
  </si>
  <si>
    <t>2.1.4.05</t>
  </si>
  <si>
    <t>Financiamiento de grandes déficit de los últimos años</t>
  </si>
  <si>
    <t>NO* 2-15</t>
  </si>
  <si>
    <t>NO* 2.1.5</t>
  </si>
  <si>
    <t>Gastos de comercialización y producción</t>
  </si>
  <si>
    <t>NO* 2-1501</t>
  </si>
  <si>
    <t>NO* 2.1.5.01</t>
  </si>
  <si>
    <t>2-150100</t>
  </si>
  <si>
    <t>2.1.5.01.00</t>
  </si>
  <si>
    <t>2-150101</t>
  </si>
  <si>
    <t>2.1.5.01.01</t>
  </si>
  <si>
    <t>2-150102</t>
  </si>
  <si>
    <t>2.1.5.01.02</t>
  </si>
  <si>
    <t>2-150103</t>
  </si>
  <si>
    <t>2.1.5.01.03</t>
  </si>
  <si>
    <t>2-150104</t>
  </si>
  <si>
    <t>2.1.5.01.04</t>
  </si>
  <si>
    <t>NO* 2-1502</t>
  </si>
  <si>
    <t>NO* 2.1.5.02</t>
  </si>
  <si>
    <t>2-150205</t>
  </si>
  <si>
    <t>2.1.5.02.05</t>
  </si>
  <si>
    <t>2-150206</t>
  </si>
  <si>
    <t>2.1.5.02.06</t>
  </si>
  <si>
    <t>2-150207</t>
  </si>
  <si>
    <t>2.1.5.02.07</t>
  </si>
  <si>
    <t>2-150208</t>
  </si>
  <si>
    <t>2.1.5.02.08</t>
  </si>
  <si>
    <t>2-150209</t>
  </si>
  <si>
    <t>2.1.5.02.09</t>
  </si>
  <si>
    <t>NO* 2-16</t>
  </si>
  <si>
    <t>NO* 2.1.6</t>
  </si>
  <si>
    <t>NO* 2-1601</t>
  </si>
  <si>
    <t>NO* 2.1.6.01</t>
  </si>
  <si>
    <t>Concesión de préstamos</t>
  </si>
  <si>
    <t>2-160102</t>
  </si>
  <si>
    <t>2.1.6.01.02</t>
  </si>
  <si>
    <t>A establecimientos públicos</t>
  </si>
  <si>
    <t>2-160103</t>
  </si>
  <si>
    <t>2.1.6.01.03</t>
  </si>
  <si>
    <t>NO* 2-160104</t>
  </si>
  <si>
    <t>NO* 2.1.6.01.04</t>
  </si>
  <si>
    <t>A personas naturales</t>
  </si>
  <si>
    <t>2-160104002</t>
  </si>
  <si>
    <t>2.1.6.01.04.002</t>
  </si>
  <si>
    <t>Crédito hipotecario para sus empleados</t>
  </si>
  <si>
    <t>2-160104003</t>
  </si>
  <si>
    <t>2.1.6.01.04.003</t>
  </si>
  <si>
    <t>Fondo de préstamos</t>
  </si>
  <si>
    <t>2-160104004</t>
  </si>
  <si>
    <t>2.1.6.01.04.004</t>
  </si>
  <si>
    <t xml:space="preserve">Préstamos por calamidad doméstica </t>
  </si>
  <si>
    <t>2-160104009</t>
  </si>
  <si>
    <t>2.1.6.01.04.009</t>
  </si>
  <si>
    <t>Préstamos educativos</t>
  </si>
  <si>
    <t>NO* 2-17</t>
  </si>
  <si>
    <t>NO* 2.1.7</t>
  </si>
  <si>
    <t>NO* 2-1701</t>
  </si>
  <si>
    <t>NO* 2.1.7.01</t>
  </si>
  <si>
    <t>2-170101</t>
  </si>
  <si>
    <t>2.1.7.01.01</t>
  </si>
  <si>
    <t>2-170102</t>
  </si>
  <si>
    <t>2.1.7.01.02</t>
  </si>
  <si>
    <t>Cesantias Parciales</t>
  </si>
  <si>
    <t>2-17010202</t>
  </si>
  <si>
    <t>2.1.7.01.02.02</t>
  </si>
  <si>
    <t>Intereses Cesantias Parciales</t>
  </si>
  <si>
    <t>2-1702</t>
  </si>
  <si>
    <t>2.1.7.02</t>
  </si>
  <si>
    <t>Devolución del ahorro voluntario de los trabajadores</t>
  </si>
  <si>
    <t>2-1703</t>
  </si>
  <si>
    <t>2.1.7.03</t>
  </si>
  <si>
    <t>Depósito en prenda</t>
  </si>
  <si>
    <t>2-1704</t>
  </si>
  <si>
    <t>2.1.7.04</t>
  </si>
  <si>
    <t>Devoluciones tributarias</t>
  </si>
  <si>
    <t>NO* 2-1705</t>
  </si>
  <si>
    <t>NO* 2.1.7.05</t>
  </si>
  <si>
    <t>2-170502</t>
  </si>
  <si>
    <t>2.1.7.05.02</t>
  </si>
  <si>
    <t>2-170503</t>
  </si>
  <si>
    <t>2.1.7.05.03</t>
  </si>
  <si>
    <t>NO* 2-1706</t>
  </si>
  <si>
    <t>NO* 2.1.7.06</t>
  </si>
  <si>
    <t>2-170601</t>
  </si>
  <si>
    <t>2.1.7.06.01</t>
  </si>
  <si>
    <t>2-170602</t>
  </si>
  <si>
    <t>2.1.7.06.02</t>
  </si>
  <si>
    <t>2-170603</t>
  </si>
  <si>
    <t>2.1.7.06.03</t>
  </si>
  <si>
    <t>2-170604</t>
  </si>
  <si>
    <t>2.1.7.06.04</t>
  </si>
  <si>
    <t>2-170605</t>
  </si>
  <si>
    <t>2.1.7.06.05</t>
  </si>
  <si>
    <t>2-170606</t>
  </si>
  <si>
    <t>2.1.7.06.06</t>
  </si>
  <si>
    <t>2-170607</t>
  </si>
  <si>
    <t>2.1.7.06.07</t>
  </si>
  <si>
    <t>NO* 2-18</t>
  </si>
  <si>
    <t>NO* 2.1.8</t>
  </si>
  <si>
    <t>NO* 2-1801</t>
  </si>
  <si>
    <t>NO* 2.1.8.01</t>
  </si>
  <si>
    <t>2-180109</t>
  </si>
  <si>
    <t>2.1.8.01.09</t>
  </si>
  <si>
    <t>2-180110</t>
  </si>
  <si>
    <t>2.1.8.01.10</t>
  </si>
  <si>
    <t>2-180113</t>
  </si>
  <si>
    <t>2.1.8.01.13</t>
  </si>
  <si>
    <t>2-180114</t>
  </si>
  <si>
    <t>2.1.8.01.14</t>
  </si>
  <si>
    <t>2-180151</t>
  </si>
  <si>
    <t>2.1.8.01.51</t>
  </si>
  <si>
    <t>2-180152</t>
  </si>
  <si>
    <t>2.1.8.01.52</t>
  </si>
  <si>
    <t>2-180199</t>
  </si>
  <si>
    <t>2.1.8.01.99</t>
  </si>
  <si>
    <t>2-1802</t>
  </si>
  <si>
    <t>2.1.8.02</t>
  </si>
  <si>
    <t>2-1803</t>
  </si>
  <si>
    <t>2.1.8.03</t>
  </si>
  <si>
    <t>2-180301</t>
  </si>
  <si>
    <t>2.1.8.03.01</t>
  </si>
  <si>
    <t>2-180302</t>
  </si>
  <si>
    <t>2.1.8.03.02</t>
  </si>
  <si>
    <t>NO* 2-1804</t>
  </si>
  <si>
    <t>NO* 2.1.8.04</t>
  </si>
  <si>
    <t>2-180403</t>
  </si>
  <si>
    <t>2.1.8.04.03</t>
  </si>
  <si>
    <t>2-180405</t>
  </si>
  <si>
    <t>2.1.8.04.05</t>
  </si>
  <si>
    <t xml:space="preserve">Contribución - Superintendencia de Servicios Públicos Domiciliarios </t>
  </si>
  <si>
    <t>NO* 2-180406</t>
  </si>
  <si>
    <t>NO* 2.1.8.04.06</t>
  </si>
  <si>
    <t>2-180415</t>
  </si>
  <si>
    <t>2.1.8.04.15</t>
  </si>
  <si>
    <t xml:space="preserve">Contribución Adicional - Superintendencia de Servicios Públicos Domiciliarios </t>
  </si>
  <si>
    <t>2-180416</t>
  </si>
  <si>
    <t>2.1.8.04.16</t>
  </si>
  <si>
    <t>NO* 2-1805</t>
  </si>
  <si>
    <t>NO* 2.1.8.05</t>
  </si>
  <si>
    <t>NO* 2-180501</t>
  </si>
  <si>
    <t>NO* 2.1.8.05.01</t>
  </si>
  <si>
    <t>2-180501001</t>
  </si>
  <si>
    <t>2.1.8.05.01.001</t>
  </si>
  <si>
    <t>2-180501002</t>
  </si>
  <si>
    <t>2.1.8.05.01.002</t>
  </si>
  <si>
    <t>Multas judiciales</t>
  </si>
  <si>
    <t>2-180501003</t>
  </si>
  <si>
    <t>2.1.8.05.01.003</t>
  </si>
  <si>
    <t>Sanciones contractuales</t>
  </si>
  <si>
    <t>2-180501004</t>
  </si>
  <si>
    <t>2.1.8.05.01.004</t>
  </si>
  <si>
    <t>Sanciones administrativas</t>
  </si>
  <si>
    <t>2-180502</t>
  </si>
  <si>
    <t>2.1.8.05.02</t>
  </si>
  <si>
    <t>NO* 2-2</t>
  </si>
  <si>
    <t>NO* 2.2</t>
  </si>
  <si>
    <t>Servicio de la deuda pública</t>
  </si>
  <si>
    <t>NO* 2-21</t>
  </si>
  <si>
    <t>NO* 2.2.1</t>
  </si>
  <si>
    <t>Servicio de la deuda pública externa</t>
  </si>
  <si>
    <t>NO* 2-2101</t>
  </si>
  <si>
    <t>NO* 2.2.1.01</t>
  </si>
  <si>
    <t>Principal</t>
  </si>
  <si>
    <t>NO* 2-210101</t>
  </si>
  <si>
    <t>NO* 2.2.1.01.01</t>
  </si>
  <si>
    <t>2-210101001</t>
  </si>
  <si>
    <t>2.2.1.01.01.001</t>
  </si>
  <si>
    <t>Títulos valores</t>
  </si>
  <si>
    <t>NO* 2-210102</t>
  </si>
  <si>
    <t>NO* 2.2.1.01.02</t>
  </si>
  <si>
    <t>Préstamos</t>
  </si>
  <si>
    <t>2-210102001</t>
  </si>
  <si>
    <t>2.2.1.01.02.001</t>
  </si>
  <si>
    <t>2-210102002</t>
  </si>
  <si>
    <t>2.2.1.01.02.002</t>
  </si>
  <si>
    <t xml:space="preserve">Banca de fomento </t>
  </si>
  <si>
    <t>2-210102004</t>
  </si>
  <si>
    <t>2.2.1.01.02.004</t>
  </si>
  <si>
    <t>NO* 2-2102</t>
  </si>
  <si>
    <t>NO* 2.2.1.02</t>
  </si>
  <si>
    <t>Intereses</t>
  </si>
  <si>
    <t>NO* 2-210201</t>
  </si>
  <si>
    <t>NO* 2.2.1.02.01</t>
  </si>
  <si>
    <t>2-210201001</t>
  </si>
  <si>
    <t>2.2.1.02.01.001</t>
  </si>
  <si>
    <t>NO* 2-210202</t>
  </si>
  <si>
    <t>NO* 2.2.1.02.02</t>
  </si>
  <si>
    <t>2-210202001</t>
  </si>
  <si>
    <t>2.2.1.02.02.001</t>
  </si>
  <si>
    <t>2-210202002</t>
  </si>
  <si>
    <t>2.2.1.02.02.002</t>
  </si>
  <si>
    <t>2-210202004</t>
  </si>
  <si>
    <t>2.2.1.02.02.004</t>
  </si>
  <si>
    <t>NO* 2-2103</t>
  </si>
  <si>
    <t>NO* 2.2.1.03</t>
  </si>
  <si>
    <t>Comisiones y otros gastos</t>
  </si>
  <si>
    <t>NO* 2-210301</t>
  </si>
  <si>
    <t>NO* 2.2.1.03.01</t>
  </si>
  <si>
    <t>2-210301001</t>
  </si>
  <si>
    <t>2.2.1.03.01.001</t>
  </si>
  <si>
    <t>NO* 2-210302</t>
  </si>
  <si>
    <t>NO* 2.2.1.03.02</t>
  </si>
  <si>
    <t>2-210302001</t>
  </si>
  <si>
    <t>2.2.1.03.02.001</t>
  </si>
  <si>
    <t>2-210302002</t>
  </si>
  <si>
    <t>2.2.1.03.02.002</t>
  </si>
  <si>
    <t>2-210302004</t>
  </si>
  <si>
    <t>2.2.1.03.02.004</t>
  </si>
  <si>
    <t>NO* 2-22</t>
  </si>
  <si>
    <t>NO* 2.2.2</t>
  </si>
  <si>
    <t>Servicio de la deuda pública interna</t>
  </si>
  <si>
    <t>NO* 2-2201</t>
  </si>
  <si>
    <t>NO* 2.2.2.01</t>
  </si>
  <si>
    <t>NO* 2-220101</t>
  </si>
  <si>
    <t>NO* 2.2.2.01.01</t>
  </si>
  <si>
    <t>NO* 2-220101001</t>
  </si>
  <si>
    <t>NO* 2.2.2.01.01.001</t>
  </si>
  <si>
    <t>2-22010100106</t>
  </si>
  <si>
    <t>2.2.2.01.01.001.06</t>
  </si>
  <si>
    <t>Otros bonos y títulos emitidos</t>
  </si>
  <si>
    <t>NO* 2-220102</t>
  </si>
  <si>
    <t>NO* 2.2.2.01.02</t>
  </si>
  <si>
    <t>2-220102001</t>
  </si>
  <si>
    <t>2.2.2.01.02.001</t>
  </si>
  <si>
    <t>NO* 2-220102002</t>
  </si>
  <si>
    <t>NO* 2.2.2.01.02.002</t>
  </si>
  <si>
    <t>Entidades financieras</t>
  </si>
  <si>
    <t>NO* 2-22010200202</t>
  </si>
  <si>
    <t>NO* 2.2.2.01.02.002.02</t>
  </si>
  <si>
    <t>Banca Comercial</t>
  </si>
  <si>
    <t>2-2201020020203</t>
  </si>
  <si>
    <t>2.2.2.01.02.002.02.03</t>
  </si>
  <si>
    <t>2-22010200203</t>
  </si>
  <si>
    <t>2.2.2.01.02.002.03</t>
  </si>
  <si>
    <t>2-22010200204</t>
  </si>
  <si>
    <t>2.2.2.01.02.002.04</t>
  </si>
  <si>
    <t>NO* 2-220103</t>
  </si>
  <si>
    <t>NO* 2.2.2.01.03</t>
  </si>
  <si>
    <t xml:space="preserve">Otras cuentas por pagar </t>
  </si>
  <si>
    <t>2-220103001</t>
  </si>
  <si>
    <t>2.2.2.01.03.001</t>
  </si>
  <si>
    <t>Proveedores</t>
  </si>
  <si>
    <t>NO* 2-2202</t>
  </si>
  <si>
    <t>NO* 2.2.2.02</t>
  </si>
  <si>
    <t>NO* 2-220201</t>
  </si>
  <si>
    <t>NO* 2.2.2.02.01</t>
  </si>
  <si>
    <t>NO* 2-220201001</t>
  </si>
  <si>
    <t>NO* 2.2.2.02.01.001</t>
  </si>
  <si>
    <t>2-22020100106</t>
  </si>
  <si>
    <t>2.2.2.02.01.001.06</t>
  </si>
  <si>
    <t>NO* 2-220202</t>
  </si>
  <si>
    <t>NO* 2.2.2.02.02</t>
  </si>
  <si>
    <t>2-220202001</t>
  </si>
  <si>
    <t>2.2.2.02.02.001</t>
  </si>
  <si>
    <t>NO* 2-220202002</t>
  </si>
  <si>
    <t>NO* 2.2.2.02.02.002</t>
  </si>
  <si>
    <t>NO* 2-22020200202</t>
  </si>
  <si>
    <t>NO* 2.2.2.02.02.002.02</t>
  </si>
  <si>
    <t>2-2202020020203</t>
  </si>
  <si>
    <t>2.2.2.02.02.002.02.03</t>
  </si>
  <si>
    <t>2-22020200203</t>
  </si>
  <si>
    <t>2.2.2.02.02.002.03</t>
  </si>
  <si>
    <t>2-22020200204</t>
  </si>
  <si>
    <t>2.2.2.02.02.002.04</t>
  </si>
  <si>
    <t>NO* 2-2203</t>
  </si>
  <si>
    <t>NO* 2.2.2.03</t>
  </si>
  <si>
    <t>NO* 2-220301</t>
  </si>
  <si>
    <t>NO* 2.2.2.03.01</t>
  </si>
  <si>
    <t>NO* 2-220301001</t>
  </si>
  <si>
    <t>NO* 2.2.2.03.01.001</t>
  </si>
  <si>
    <t>2-22030100104</t>
  </si>
  <si>
    <t>2.2.2.03.01.001.04</t>
  </si>
  <si>
    <t>NO* 2-220302</t>
  </si>
  <si>
    <t>NO* 2.2.2.03.02</t>
  </si>
  <si>
    <t>2-220302001</t>
  </si>
  <si>
    <t>2.2.2.03.02.001</t>
  </si>
  <si>
    <t>NO* 2-220302002</t>
  </si>
  <si>
    <t>NO* 2.2.2.03.02.002</t>
  </si>
  <si>
    <t>2-22030200202</t>
  </si>
  <si>
    <t>2.2.2.03.02.002.02</t>
  </si>
  <si>
    <t>2-22030200203</t>
  </si>
  <si>
    <t>2.2.2.03.02.002.03</t>
  </si>
  <si>
    <t>2-22030200204</t>
  </si>
  <si>
    <t>2.2.2.03.02.002.04</t>
  </si>
  <si>
    <t>2-2204</t>
  </si>
  <si>
    <t>2.2.2.04</t>
  </si>
  <si>
    <t>Aportes al fondo de contingencias</t>
  </si>
  <si>
    <t>NO* 2-2205</t>
  </si>
  <si>
    <t>NO* 2.2.2.05</t>
  </si>
  <si>
    <t>Bonos pensionales</t>
  </si>
  <si>
    <t>2-220501</t>
  </si>
  <si>
    <t>2.2.2.05.01</t>
  </si>
  <si>
    <t>Tipo A</t>
  </si>
  <si>
    <t>2-220502</t>
  </si>
  <si>
    <t>2.2.2.05.02</t>
  </si>
  <si>
    <t>Tipo B</t>
  </si>
  <si>
    <t>PARA CARGA EN SAP</t>
  </si>
  <si>
    <t>PARA CARGA EN ACTO ADMINISTRATIVO</t>
  </si>
  <si>
    <t>+/-</t>
  </si>
  <si>
    <t>C. Gestor</t>
  </si>
  <si>
    <t>Pospre</t>
  </si>
  <si>
    <t>Importe (COP)</t>
  </si>
  <si>
    <t>Proyecto</t>
  </si>
  <si>
    <t>Nombre de Proyecto</t>
  </si>
  <si>
    <t>Etiquetas de fila</t>
  </si>
  <si>
    <t>Suma de Importe (COP)</t>
  </si>
  <si>
    <t>R.B. Reintegro Estampilla Prodesarrollo Urbano ( 5% Adulto mayor )</t>
  </si>
  <si>
    <t>1.3.3.11.11.15</t>
  </si>
  <si>
    <t>1.3.3.5.04.16</t>
  </si>
  <si>
    <t>R.B.Convenios ICBF</t>
  </si>
  <si>
    <t>1.3.3.5.11.01</t>
  </si>
  <si>
    <t>R.B. R.F. Impuesto de transporte por oleoductos y gasoductos</t>
  </si>
  <si>
    <t>F.1.3.3.4.19.04</t>
  </si>
  <si>
    <t xml:space="preserve">R.B.R.F.Multas y Sanciones Sanitarias Secretaría de Salud </t>
  </si>
  <si>
    <t>F 1.3.3.5.04.06</t>
  </si>
  <si>
    <t>R.B.R.F. Convenio No.889/2017 MINTIC</t>
  </si>
  <si>
    <t>F 1.3.3.5.04.07</t>
  </si>
  <si>
    <t>R.B.R.F. Convenio Fondo Nacional Garantías</t>
  </si>
  <si>
    <t>F.1.3.3.11.11.16</t>
  </si>
  <si>
    <t>R.B. R.F Reintegros ICETEX - ICLD</t>
  </si>
  <si>
    <t>NO* 2-130203</t>
  </si>
  <si>
    <t>NO* 2.1.3.02.03</t>
  </si>
  <si>
    <t>Administración pública y defensa; planes de seguridad social de afiliación obligatoria</t>
  </si>
  <si>
    <t>NO* 2-130203999</t>
  </si>
  <si>
    <t>NO* 2.1.3.02.03.999</t>
  </si>
  <si>
    <t>2-13020399901</t>
  </si>
  <si>
    <t>2.1.3.02.03.999.01</t>
  </si>
  <si>
    <t>Transferencias EDRU E.I.C.E -Empresa de Desarrollo y Renovación Urbana</t>
  </si>
  <si>
    <t>R.B. Indemnizaciones relacionadas con seguros no de vida Libre Destinación</t>
  </si>
  <si>
    <t>1-102010030116</t>
  </si>
  <si>
    <t>1.1.02.01.003.01.16</t>
  </si>
  <si>
    <t>Cuota Auditaje Institución Universitaria de las Culturas y las Artes Populares-IPC</t>
  </si>
  <si>
    <t>Compensación zonas urbanas y Equipamiento</t>
  </si>
  <si>
    <t>Compensación zonas urbanas Vigencia Actual</t>
  </si>
  <si>
    <t>Compensación zonas urbanas Vigencia Anterior</t>
  </si>
  <si>
    <t>1-10201005720203</t>
  </si>
  <si>
    <t>1-10201005720204</t>
  </si>
  <si>
    <t>1-10205002070205</t>
  </si>
  <si>
    <t>1.1.02.05.002.07.02.05</t>
  </si>
  <si>
    <t>Arrendamiento Bienes Culturales</t>
  </si>
  <si>
    <t>NO* 2-1303</t>
  </si>
  <si>
    <t>NO* 2.1.3.03</t>
  </si>
  <si>
    <t>NO* 2-130302</t>
  </si>
  <si>
    <t>NO* 2.1.3.03.02</t>
  </si>
  <si>
    <t xml:space="preserve">A organizaciones internacionales </t>
  </si>
  <si>
    <t>NO* 2-130302146</t>
  </si>
  <si>
    <t>NO* 2.1.3.03.02.146</t>
  </si>
  <si>
    <t>Centro Iberoamericano de Desarrollo Estratégico Urbano – CIDEU</t>
  </si>
  <si>
    <t>2-13030214601</t>
  </si>
  <si>
    <t>2.1.3.03.02.146.01</t>
  </si>
  <si>
    <t>NO* 2-130302147</t>
  </si>
  <si>
    <t>NO* 2.1.3.03.02.147</t>
  </si>
  <si>
    <t>Asociación Mundial de Grandes Metrópolis – METROPOLIS</t>
  </si>
  <si>
    <t>2-13030214701</t>
  </si>
  <si>
    <t>2.1.3.03.02.147.01</t>
  </si>
  <si>
    <t>NO* 2-130303</t>
  </si>
  <si>
    <t>NO* 2.1.3.03.03</t>
  </si>
  <si>
    <t>2-13030301</t>
  </si>
  <si>
    <t>2.1.3.03.03.01</t>
  </si>
  <si>
    <t>NO* 2-3404</t>
  </si>
  <si>
    <t>NO* 2.3.4.04</t>
  </si>
  <si>
    <t xml:space="preserve">Para la adquisición de activos no financieros </t>
  </si>
  <si>
    <t>2-340401</t>
  </si>
  <si>
    <t>2.3.4.04.01</t>
  </si>
  <si>
    <t>Terrenos</t>
  </si>
  <si>
    <t>(en blanco)</t>
  </si>
  <si>
    <t>1-21301018</t>
  </si>
  <si>
    <t>1.2.13.01.018</t>
  </si>
  <si>
    <t>Reintegros por Devoluciones Tributarias</t>
  </si>
  <si>
    <t>2-3201010030204</t>
  </si>
  <si>
    <t>2.3.2.01.01.003.02.04</t>
  </si>
  <si>
    <t>No Requiere PIIP</t>
  </si>
  <si>
    <t>Viabilidad Continuidad POAI Territorio</t>
  </si>
  <si>
    <t>POAI Organismo - Techos</t>
  </si>
  <si>
    <t>POAI Territorio - Techos</t>
  </si>
  <si>
    <t>1.2.3.3.04.23</t>
  </si>
  <si>
    <t>Convenio CVC No.0129/2025</t>
  </si>
  <si>
    <t>1.2.4.1.01</t>
  </si>
  <si>
    <t>SGP-Educación-Prestación de servicios</t>
  </si>
  <si>
    <t>1.3.1.1.07.12</t>
  </si>
  <si>
    <t>CUR 153/16 EMCALI Sin Situación de Fondos</t>
  </si>
  <si>
    <t>1.3.1.1.11.27</t>
  </si>
  <si>
    <t xml:space="preserve">Reintegros Impuesto de espectáculos públicos nacional con destino al deporte </t>
  </si>
  <si>
    <t>1-10206001010103</t>
  </si>
  <si>
    <t>1.1.02.06.001.01.01.03</t>
  </si>
  <si>
    <t>Prestación de servicio educativo CSF</t>
  </si>
  <si>
    <t>1-10206001010104</t>
  </si>
  <si>
    <t>1.1.02.06.001.01.01.04</t>
  </si>
  <si>
    <t>Prestación de servicio educativo SSF</t>
  </si>
  <si>
    <t>1-10206006060202</t>
  </si>
  <si>
    <t>1.1.02.06.006.06.02.02</t>
  </si>
  <si>
    <t>Transferencia CVC</t>
  </si>
  <si>
    <t>1.2.3.2.25.05</t>
  </si>
  <si>
    <t>Multas infracciones de tránsito ley 769-02-MIO</t>
  </si>
  <si>
    <t>1.2.3.3.04.24</t>
  </si>
  <si>
    <t>Estimulo Consejos Departamentales y Distritales de Cinematografía</t>
  </si>
  <si>
    <t>1.3.1.1.06.03</t>
  </si>
  <si>
    <t>Donación Fundación Conrad N.Hilton</t>
  </si>
  <si>
    <t xml:space="preserve">Reintegros SGP Sector Educación-Calidad- Matrícula Oficial </t>
  </si>
  <si>
    <t>1.3.1.1.11.28</t>
  </si>
  <si>
    <t>Reintegro recursos movilidad</t>
  </si>
  <si>
    <t>1.3.2.3.01.134</t>
  </si>
  <si>
    <t>R.F. Donación Fundación Conrad N.Hilton</t>
  </si>
  <si>
    <t>1.3.2.3.01.135</t>
  </si>
  <si>
    <t>R.F. Infracciones de tránsito Ley 769-02 - MIO</t>
  </si>
  <si>
    <t>1.3.3.11.06.03</t>
  </si>
  <si>
    <t>R.B Donación Fundación Conrad N.Hilton</t>
  </si>
  <si>
    <t>1-10205002070206</t>
  </si>
  <si>
    <t>1.1.02.05.002.07.02.06</t>
  </si>
  <si>
    <t>Arrendamiento Escenarios Deportivos - otros</t>
  </si>
  <si>
    <t>1-10205002070207</t>
  </si>
  <si>
    <t>1.1.02.05.002.07.02.07</t>
  </si>
  <si>
    <t>Servidumbre</t>
  </si>
  <si>
    <t>1-10206006010302</t>
  </si>
  <si>
    <t>1.1.02.06.006.01.03.02</t>
  </si>
  <si>
    <t>Premios y Reconocimientos</t>
  </si>
  <si>
    <t>F.1.3.3.11.06.03</t>
  </si>
  <si>
    <t>R.B R.F. Donación Fundación Conrad N.Hilton</t>
  </si>
  <si>
    <t>2-3102010010205</t>
  </si>
  <si>
    <t>2.3.1.02.01.001.02.05</t>
  </si>
  <si>
    <t xml:space="preserve">Horas extras, dominicales, festivos y recargos Seguridad y Justicia </t>
  </si>
  <si>
    <t>Cambio de Área Funcional SIN PIIP</t>
  </si>
  <si>
    <t>Viabilidad PIIP</t>
  </si>
  <si>
    <t>1.2.4.4.04.01.01</t>
  </si>
  <si>
    <t>SGP - AESGPRI Kofán 11/12</t>
  </si>
  <si>
    <t>1.2.4.4.04.01.02</t>
  </si>
  <si>
    <t>SGP - AESGPRI Kofán 12/12</t>
  </si>
  <si>
    <t xml:space="preserve">1.3.2.2.14 </t>
  </si>
  <si>
    <t xml:space="preserve">R.F. SGP-AESGPRI Kofán </t>
  </si>
  <si>
    <t>1.3.2.3.01.136</t>
  </si>
  <si>
    <t>R.F. Estimulo Consejos Departamentales y Distritales de Cinematografía</t>
  </si>
  <si>
    <t>R.B. Estamp Pro-cul Fonpet</t>
  </si>
  <si>
    <t>1.3.3.5.01.23</t>
  </si>
  <si>
    <t>R.B. Estimulo Consejos Departamentales y Distritales de Cinematografía</t>
  </si>
  <si>
    <t>1.3.3.9.04.01</t>
  </si>
  <si>
    <t>R.B. SGP - AESGPRI Kofán 11/12</t>
  </si>
  <si>
    <t>1.3.3.9.04.02</t>
  </si>
  <si>
    <t>R.B. SGP - AESGPRI Kofán 12/12</t>
  </si>
  <si>
    <t>F.1.3.3.5.01.23</t>
  </si>
  <si>
    <t>R.B.R.F. Estimulo Consejos Departamentales y Distritales de Cinematografía</t>
  </si>
  <si>
    <t>F.1.3.3.9.04.01</t>
  </si>
  <si>
    <t>F.1.3.3.9.04.02</t>
  </si>
  <si>
    <t>R.F. Cursos de Conducción Escuela de Enseñanzas</t>
  </si>
  <si>
    <t>1.3.3.11.09.04</t>
  </si>
  <si>
    <t>R.B. Recuperación de Cartera Programas de Vivienda - Libre destinación</t>
  </si>
  <si>
    <t>R.B. Reintegro Contribucion valorización nuevo plan de obras</t>
  </si>
  <si>
    <t>1.3.3.11.11.17</t>
  </si>
  <si>
    <t>R.B. Reintegro Estampilla Procultura</t>
  </si>
  <si>
    <t>1.3.3.11.11.22</t>
  </si>
  <si>
    <t>R.B. Reintegros recursos Fondo GRED</t>
  </si>
  <si>
    <t>1.3.3.11.11.27</t>
  </si>
  <si>
    <t xml:space="preserve">R.B. Reintegros Impuesto de espectáculos públicos nacional con destino al deporte </t>
  </si>
  <si>
    <t>R.B.R.F.Contribución valorizacion nuevo plan de obras</t>
  </si>
  <si>
    <t>R.B. Tasa prodeporte</t>
  </si>
  <si>
    <t>R.B. Tasa Prodeporte 10% Alimentacion y transporte</t>
  </si>
  <si>
    <t>R.B.R.F. SGP - AESGPRI Kofán 11/12</t>
  </si>
  <si>
    <t>R.B.R.F. SGP - AESGPRI Kofán 12/12</t>
  </si>
  <si>
    <t>1-1010221401</t>
  </si>
  <si>
    <t>1-1010221402</t>
  </si>
  <si>
    <t>NO* 1-1010230061</t>
  </si>
  <si>
    <t>1-101023006101</t>
  </si>
  <si>
    <t>1-102010030117</t>
  </si>
  <si>
    <t>1.1.02.01.003.01.17</t>
  </si>
  <si>
    <t>Cuota Auditaje Emsirva - Liquidada</t>
  </si>
  <si>
    <t>1-1020203601</t>
  </si>
  <si>
    <t>1-1020203602</t>
  </si>
  <si>
    <t>1-1020203701</t>
  </si>
  <si>
    <t>1-1020203702</t>
  </si>
  <si>
    <t>1-1020205501</t>
  </si>
  <si>
    <t>1-1020205502</t>
  </si>
  <si>
    <t>NO* 1-102030011108</t>
  </si>
  <si>
    <t>1-10203001110801</t>
  </si>
  <si>
    <t>1-10203001110802</t>
  </si>
  <si>
    <t>NO* 1-102060010403</t>
  </si>
  <si>
    <t xml:space="preserve">NO* 1.1.02.06.001.04.03  </t>
  </si>
  <si>
    <t>Resguardo Indígenas</t>
  </si>
  <si>
    <t>1-10206001040301</t>
  </si>
  <si>
    <t xml:space="preserve">1.1.02.06.001.04.03  </t>
  </si>
  <si>
    <t>Resguardo Indígena - Kofán</t>
  </si>
  <si>
    <t>NO* 1-2050200207</t>
  </si>
  <si>
    <t>NO* 1.2.05.02.002.07</t>
  </si>
  <si>
    <t>Depósitos  Resguardos Indígenas</t>
  </si>
  <si>
    <t>1-205020020701</t>
  </si>
  <si>
    <t>1.2.05.02.002.07.01</t>
  </si>
  <si>
    <t>Depósitos  Resguardos Indígenas -Kofán</t>
  </si>
  <si>
    <t>NO* 1-21302001</t>
  </si>
  <si>
    <t>NO* 1.2.13.02.001</t>
  </si>
  <si>
    <t>Prescripcion de acreedores</t>
  </si>
  <si>
    <t>1-2130200101</t>
  </si>
  <si>
    <t>1.2.13.02.001.01</t>
  </si>
  <si>
    <t>Prescripcion de acreedores Ingresos Libre Destinación</t>
  </si>
  <si>
    <t>1-2130200102</t>
  </si>
  <si>
    <t>1.2.13.02.001.02</t>
  </si>
  <si>
    <t>Prescripcion de acreedores Destinación Específica</t>
  </si>
  <si>
    <t>NO* 1-21302002</t>
  </si>
  <si>
    <t>NO* 1.2.13.02.002</t>
  </si>
  <si>
    <t>Recuperaciones</t>
  </si>
  <si>
    <t>1-2130200201</t>
  </si>
  <si>
    <t>1.2.13.02.002.01</t>
  </si>
  <si>
    <t>Recuperaciones Ingresos Libre Destinación</t>
  </si>
  <si>
    <t>1-2130200202</t>
  </si>
  <si>
    <t>1.2.13.02.002.02</t>
  </si>
  <si>
    <t>Recuperaciones Destinación Específica</t>
  </si>
  <si>
    <t>NO* 1-21302003</t>
  </si>
  <si>
    <t>NO* 1.2.13.02.003</t>
  </si>
  <si>
    <t>Aprovechamientos</t>
  </si>
  <si>
    <t>1-2130200301</t>
  </si>
  <si>
    <t>1.2.13.02.003.01</t>
  </si>
  <si>
    <t>1-2130200302</t>
  </si>
  <si>
    <t>1.2.13.02.003.02</t>
  </si>
  <si>
    <t>NO* 1-21302004</t>
  </si>
  <si>
    <t>NO* 1.2.13.02.004</t>
  </si>
  <si>
    <t>Mayores valores pagados</t>
  </si>
  <si>
    <t>1-2130200401</t>
  </si>
  <si>
    <t>1.2.13.02.004.01</t>
  </si>
  <si>
    <t xml:space="preserve">Mayores valores pagados Ingresos Libre Destinación </t>
  </si>
  <si>
    <t>1-2130200402</t>
  </si>
  <si>
    <t>1.2.13.02.004.02</t>
  </si>
  <si>
    <t>Mayores valores pagados Destinanción Específica</t>
  </si>
  <si>
    <t>Prima de clima o de calor</t>
  </si>
  <si>
    <t>NO* 2-1101020200104</t>
  </si>
  <si>
    <t>NO* 2.1.1.01.02.020.01.04</t>
  </si>
  <si>
    <t>Construcción y servicios de la construcción</t>
  </si>
  <si>
    <t>Comercio y distribución; alojamiento; servicios de suministro de comidas y bebidas; servicios de transporte; y servicios de distribución de electricidad, gas y agua</t>
  </si>
  <si>
    <t>Servicios financieros y servicios conexos; servicios inmobiliarios; y servicios de arrendamiento y leasing</t>
  </si>
  <si>
    <t>Aporte previsión social servicios médicos (Otras prestaciones de jubilación)</t>
  </si>
  <si>
    <t>Indemnización Sustitutiva (Otras prestaciones de jubilación)</t>
  </si>
  <si>
    <t>2-17010201</t>
  </si>
  <si>
    <t>2.1.7.01.02.01</t>
  </si>
  <si>
    <t>Contribución a la Comisión de Regulación de Energía y Gas - CREG</t>
  </si>
  <si>
    <t>Contribución Comisiones Regulación de Agua Potable y Saneamiento Básico - CRA</t>
  </si>
  <si>
    <t>2-330508005</t>
  </si>
  <si>
    <t>2.3.3.05.08.005</t>
  </si>
  <si>
    <t>Asociaciones de áreas metropolitanas</t>
  </si>
  <si>
    <t>2-33050800501</t>
  </si>
  <si>
    <t>2.3.3.05.08.005.01</t>
  </si>
  <si>
    <t>Area Metropolitana del Suroccidente de Colombia - AMSO</t>
  </si>
  <si>
    <t>Transferencias de Capital</t>
  </si>
  <si>
    <t>BP-26005481</t>
  </si>
  <si>
    <t>Fortalecimiento de la infraestructura de las Tecnologías de la Información y las Comunicaciones -TIC- en la Secretaria de Salud de Santiago de   Cali</t>
  </si>
  <si>
    <t>2024760010082</t>
  </si>
  <si>
    <t>4145</t>
  </si>
  <si>
    <t>Secreataria de Salud</t>
  </si>
  <si>
    <t>No aplica</t>
  </si>
  <si>
    <t>No</t>
  </si>
  <si>
    <t>1</t>
  </si>
  <si>
    <t>BP-26005481/1</t>
  </si>
  <si>
    <t>Fortalecer la capacidad de infraestructura tecnológica y proceso de  integración e  interoperabilidad en los sistemas de información de la Secretaria de Salud de Santiago de Cali.</t>
  </si>
  <si>
    <t>2</t>
  </si>
  <si>
    <t>BP-26005481/1/01</t>
  </si>
  <si>
    <t>Mejorar la capacidad de infraestructura tecnológica e interoperabilidad en los sistemas de información de la Secretaria de Salud de Santiago de Cali.</t>
  </si>
  <si>
    <t>3</t>
  </si>
  <si>
    <t>BP-26005481/1/01/01</t>
  </si>
  <si>
    <t>Servicios de información implementados     (Producto principal del proyecto)</t>
  </si>
  <si>
    <t>63020010028</t>
  </si>
  <si>
    <t>1905052</t>
  </si>
  <si>
    <t>Sistemas de información implementados</t>
  </si>
  <si>
    <t>4</t>
  </si>
  <si>
    <t>BP-26005481/1/01/01/01</t>
  </si>
  <si>
    <t>Suministrar materiales y recursos para los servicios del organismo.</t>
  </si>
  <si>
    <t>121000</t>
  </si>
  <si>
    <t>Icld</t>
  </si>
  <si>
    <t>OtroBienTrans(ExcPM)</t>
  </si>
  <si>
    <t>5</t>
  </si>
  <si>
    <t>BP-26005481/1/01/01/02</t>
  </si>
  <si>
    <t>Mantener los medios físicos y tecnológicos para atender la demanda de servicios de salud.</t>
  </si>
  <si>
    <t>13230103</t>
  </si>
  <si>
    <t>R.F.C.M.O.GSaludInv</t>
  </si>
  <si>
    <t>ServPresEmpServProd</t>
  </si>
  <si>
    <t>BP-26005481/1/01/01/03</t>
  </si>
  <si>
    <t>Obtener bienes tecnológicos para mejorar la prestación de servicios.</t>
  </si>
  <si>
    <t>12322801</t>
  </si>
  <si>
    <t>MaqInforPartPiezAcce</t>
  </si>
  <si>
    <t>BP-26005481/1/01/01/04</t>
  </si>
  <si>
    <t>Paquetesdesoftware</t>
  </si>
  <si>
    <t>BP-26005481/1/01/01/05</t>
  </si>
  <si>
    <t>Gestionar el flujo de información en la entrega de productos y servicios.</t>
  </si>
  <si>
    <t>ServComuniSociaPerso</t>
  </si>
  <si>
    <t>BP-26005481/1/01/01/06</t>
  </si>
  <si>
    <t>Administrar la infraestructura tecnológica para asegurar la continuidad del negocio.</t>
  </si>
  <si>
    <t>BP-26005481/1/01/01/07</t>
  </si>
  <si>
    <t>Adquirir sistemas de información integrados e interoperables según los requerimientos del organismo.</t>
  </si>
  <si>
    <t>BP-26005481/1/01/01/08</t>
  </si>
  <si>
    <t>BP-26005481/1/01/01/09</t>
  </si>
  <si>
    <t>Obtener bienes tecnológicos para mejorar la prestación de servicios.</t>
  </si>
  <si>
    <t>BP-26005481/1/01/01/10</t>
  </si>
  <si>
    <t>13342201</t>
  </si>
  <si>
    <t>OtraMáqUsoGlesParPie</t>
  </si>
  <si>
    <t>BP-26005481/1/01/01/11</t>
  </si>
  <si>
    <t>Suministrar materiales y recursos para los servicios del organismo.</t>
  </si>
  <si>
    <t>BP-26005481/1/01/01/12</t>
  </si>
  <si>
    <t>BP-26005481/1/01/01/13</t>
  </si>
  <si>
    <t>BP-26005481/1/01/01/14</t>
  </si>
  <si>
    <t>BP-26005481/1/01/01/15</t>
  </si>
  <si>
    <t>Administrar la infraestructura tecnológica para asegurar la continuidad del negocio.</t>
  </si>
  <si>
    <t>BP-26005481/1/01/01/16</t>
  </si>
  <si>
    <t>Gestionar el flujo de información en la entrega de productos y servicios.</t>
  </si>
  <si>
    <t>BP-26005481/1/01/01/20</t>
  </si>
  <si>
    <t>Adquirir un modelo digital para el monitoreo y modelado de los proyectos de obras e infraestructura</t>
  </si>
  <si>
    <t>133100</t>
  </si>
  <si>
    <t>R.B.IngreCteLibrDest</t>
  </si>
  <si>
    <t>BP-26005481/1/01/01/22</t>
  </si>
  <si>
    <t>Fortalecimiento de la infraestructura de las Tecnologias de la Informacion y las Comunicaciónes -TIC- en la Secretaria de Salud de Santiago de Cali" BP-26005481 - Pagos Pasivos exigibles Vigencia Expiradas</t>
  </si>
  <si>
    <t>Sí</t>
  </si>
  <si>
    <t>BP-26005481/1/01/01/25</t>
  </si>
  <si>
    <t>BP-26005481/1/01/01/26</t>
  </si>
  <si>
    <t>BP-26005481/1/01/01/27</t>
  </si>
  <si>
    <t>BP-26005481/1/01/01/28</t>
  </si>
  <si>
    <t>GERMAN ESCOBAR MORALES</t>
  </si>
  <si>
    <t>SECRETARIA DE SALUD PUBLICA</t>
  </si>
  <si>
    <r>
      <rPr>
        <b/>
        <sz val="14"/>
        <color theme="1"/>
        <rFont val="Arial"/>
        <family val="2"/>
      </rPr>
      <t xml:space="preserve">Veracidad de la información: 
</t>
    </r>
    <r>
      <rPr>
        <sz val="14"/>
        <color theme="1"/>
        <rFont val="Arial"/>
        <family val="2"/>
      </rPr>
      <t xml:space="preserve">
El suscrito </t>
    </r>
    <r>
      <rPr>
        <b/>
        <sz val="14"/>
        <color theme="1"/>
        <rFont val="Arial"/>
        <family val="2"/>
      </rPr>
      <t>Secretario de Despacho</t>
    </r>
    <r>
      <rPr>
        <sz val="14"/>
        <color theme="1"/>
        <rFont val="Arial"/>
        <family val="2"/>
      </rPr>
      <t>, certifica que a la presente solicitud se le hizo un análisis jurídico, técnico, financiero, social, económico y ambiental, determinando que en el evento de aprobarse la solicitud y ejecutarse el proyecto,  éste es ajustado a la Ley, es  viable técnicamente, cuenta con los recursos suficientes, responde a un propósito social y económico favorable al Distrito y respeta las disposiciones ambientales.</t>
    </r>
  </si>
  <si>
    <t>Se requiere realizar cambio de pospre al BP-26005481 “Fortalecimiento de la infraestructura de las Tecnologias de la Informacion y las Comunicaciónes -TIC- en la Secretaria de Salud de Santiago de Cali” con el fin de fortalecer actividades administrativas asociadas a los Módulos del sistema de información  del sector salud interoperables, integrados de TICS.</t>
  </si>
  <si>
    <t>NOTA: De acuerdo con la Sentencia C-036 de 2023, es fundamental señalar que esta no afecta la asignación de recursos a nivel del programa, ni altera los montos globales previamente aprobados en el Decreto 4112.010.20.1049 de 2025 y liquidado mediante el Decreto 4112.010.20.1069 de 2025. Este ajuste obedece a la necesidad de optimizar la distribución, garantizando que los objetivos del programa 6302001 Fortalecimiento institucional se cumplan de manera más eficiente.</t>
  </si>
  <si>
    <r>
      <t>Los recursos  del cambio de POSPRE se destinan a las actividades1.1.2 "Administrar la infraestructura tecnológica para asegurar la continuidad del negocio",con la finalidad de fortalecer los procesos de integración e interoperabilidad de los sistemas de información de la Secretaría de Salud Pública y la actividad 1.1.3 "Gestionar el flujo de información en la entrega de productos y servicios.</t>
    </r>
    <r>
      <rPr>
        <sz val="14"/>
        <rFont val="Arial"/>
        <family val="2"/>
      </rPr>
      <t>" para fortalecer el flujo de información de las actividades administrativas, garantizando la transparencia en la entrega de productos y servicios del organismo y manteniendo activa la infraestructura tecnológica.</t>
    </r>
  </si>
  <si>
    <t>Se consideró realizar el ajuste de cambio de la POSPRE de las actividades1.1.2 “Administrar la infraestructura tecnológica para asegurar la continuidad del negocio”y 1.1.3 “Gestionar el flujo de información en la entrega de productos y servicios”, partiendo de un análisis técnico, ya que responde a la necesidad de ajustar la clasificación presupuestal del gasto, teniendo en cuenta la pospre inicial corresponde a actividades que implican acciones en territorio y prestación directa del servicio a la comunidad, asi mismo las actividades fueron ejecutadas por un menor valor quedando un saldo disponible, se disminuyo la frecuencia debido a que se fortalecio la actualizacion de los sitemas de informacion para mejorar el tiempo de  ejecucion, por lo tanto aumento el valor con forme a la necesidad tecnica,  esta modificación, no representa un impacto negativo en las actividades, productos, beneficiarios, ni cumplimiento de la meta.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</si>
</sst>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0.00000"/>
    <numFmt numFmtId="167" formatCode="_-* #,##0_-;\-* #,##0_-;_-* &quot;-&quot;??_-;_-@_-"/>
  </numFmts>
  <fonts count="27" x14ac:knownFonts="1">
    <font>
      <sz val="11"/>
      <color theme="1"/>
      <name val="Calibri"/>
      <family val="2"/>
      <scheme val="minor"/>
    </font>
    <font>
      <sz val="11"/>
      <color theme="1"/>
      <name val="Calibri"/>
      <family val="2"/>
      <scheme val="minor"/>
    </font>
    <font>
      <sz val="10"/>
      <color rgb="FF000000"/>
      <name val="Arial"/>
      <family val="2"/>
    </font>
    <font>
      <sz val="10"/>
      <color theme="1"/>
      <name val="Arial"/>
      <family val="2"/>
    </font>
    <font>
      <b/>
      <sz val="10"/>
      <color theme="1"/>
      <name val="Arial"/>
      <family val="2"/>
    </font>
    <font>
      <sz val="10"/>
      <name val="Arial"/>
      <family val="2"/>
    </font>
    <font>
      <b/>
      <sz val="10"/>
      <color theme="0"/>
      <name val="Arial"/>
      <family val="2"/>
    </font>
    <font>
      <sz val="11"/>
      <color rgb="FFFF0000"/>
      <name val="Calibri"/>
      <family val="2"/>
      <scheme val="minor"/>
    </font>
    <font>
      <b/>
      <sz val="11"/>
      <color theme="1"/>
      <name val="Calibri"/>
      <family val="2"/>
      <scheme val="minor"/>
    </font>
    <font>
      <sz val="11"/>
      <color theme="1"/>
      <name val="Calibri"/>
      <family val="2"/>
    </font>
    <font>
      <sz val="12"/>
      <color theme="1"/>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12"/>
      <color rgb="FFFF0000"/>
      <name val="Arial Narrow"/>
      <family val="2"/>
    </font>
    <font>
      <sz val="10"/>
      <color theme="1"/>
      <name val="Calibri"/>
      <family val="2"/>
      <scheme val="minor"/>
    </font>
    <font>
      <sz val="8"/>
      <color rgb="FFFF0000"/>
      <name val="Calibri"/>
      <family val="2"/>
      <scheme val="minor"/>
    </font>
    <font>
      <sz val="9"/>
      <color rgb="FFFF0000"/>
      <name val="Arial Narrow"/>
      <family val="2"/>
    </font>
    <font>
      <b/>
      <sz val="10"/>
      <name val="Arial"/>
      <family val="2"/>
    </font>
    <font>
      <sz val="8"/>
      <name val="Calibri"/>
      <family val="2"/>
      <scheme val="minor"/>
    </font>
    <font>
      <sz val="14"/>
      <color theme="1"/>
      <name val="Arial"/>
      <family val="2"/>
    </font>
    <font>
      <b/>
      <sz val="14"/>
      <color theme="1"/>
      <name val="Arial"/>
      <family val="2"/>
    </font>
    <font>
      <sz val="14"/>
      <color theme="1"/>
      <name val="Calibri"/>
      <family val="2"/>
      <scheme val="minor"/>
    </font>
    <font>
      <b/>
      <sz val="14"/>
      <color theme="1"/>
      <name val="Calibri"/>
      <family val="2"/>
      <scheme val="minor"/>
    </font>
    <font>
      <b/>
      <sz val="12"/>
      <color theme="1"/>
      <name val="Arial"/>
      <family val="2"/>
    </font>
    <font>
      <sz val="12"/>
      <color theme="1"/>
      <name val="Arial"/>
      <family val="2"/>
    </font>
    <font>
      <sz val="14"/>
      <name val="Arial"/>
      <family val="2"/>
    </font>
  </fonts>
  <fills count="1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B8CCE4"/>
        <bgColor indexed="64"/>
      </patternFill>
    </fill>
    <fill>
      <patternFill patternType="solid">
        <fgColor indexed="22"/>
        <bgColor indexed="64"/>
      </patternFill>
    </fill>
    <fill>
      <patternFill patternType="solid">
        <fgColor rgb="FF004A84"/>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FF"/>
        <bgColor rgb="FFFFFFFF"/>
      </patternFill>
    </fill>
    <fill>
      <patternFill patternType="solid">
        <fgColor theme="5" tint="0.39997558519241921"/>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Dashed">
        <color rgb="FF000000"/>
      </bottom>
      <diagonal/>
    </border>
    <border>
      <left style="medium">
        <color rgb="FFCCCCCC"/>
      </left>
      <right style="mediumDashed">
        <color rgb="FF000000"/>
      </right>
      <top style="mediumDashed">
        <color rgb="FF000000"/>
      </top>
      <bottom style="mediumDashed">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Dashed">
        <color rgb="FF000000"/>
      </right>
      <top style="medium">
        <color rgb="FFCCCCCC"/>
      </top>
      <bottom style="mediumDashed">
        <color rgb="FF000000"/>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rgb="FF999999"/>
      </left>
      <right style="hair">
        <color rgb="FF999999"/>
      </right>
      <top style="hair">
        <color rgb="FF999999"/>
      </top>
      <bottom style="hair">
        <color rgb="FF999999"/>
      </bottom>
      <diagonal/>
    </border>
    <border>
      <left style="hair">
        <color rgb="FF999999"/>
      </left>
      <right style="hair">
        <color rgb="FF999999"/>
      </right>
      <top style="thin">
        <color rgb="FF999999"/>
      </top>
      <bottom style="hair">
        <color rgb="FF999999"/>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CCCCCC"/>
      </left>
      <right style="medium">
        <color rgb="FFCCCCCC"/>
      </right>
      <top style="medium">
        <color rgb="FFCCCCCC"/>
      </top>
      <bottom/>
      <diagonal/>
    </border>
    <border>
      <left style="thin">
        <color rgb="FF000000"/>
      </left>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5" fillId="0" borderId="0"/>
    <xf numFmtId="0" fontId="5" fillId="0" borderId="0"/>
  </cellStyleXfs>
  <cellXfs count="191">
    <xf numFmtId="0" fontId="0" fillId="0" borderId="0" xfId="0"/>
    <xf numFmtId="0" fontId="3"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5" fillId="0" borderId="3" xfId="0" applyFont="1" applyBorder="1" applyAlignment="1">
      <alignment vertical="center" wrapText="1"/>
    </xf>
    <xf numFmtId="1" fontId="4" fillId="2" borderId="0" xfId="0" applyNumberFormat="1" applyFont="1" applyFill="1" applyAlignment="1">
      <alignment horizontal="left" vertical="center" wrapText="1"/>
    </xf>
    <xf numFmtId="0" fontId="3" fillId="0" borderId="1" xfId="0" applyFont="1" applyBorder="1" applyAlignment="1">
      <alignment horizontal="center" vertical="center" wrapText="1"/>
    </xf>
    <xf numFmtId="1" fontId="3" fillId="2" borderId="0" xfId="0" applyNumberFormat="1" applyFont="1" applyFill="1" applyAlignment="1">
      <alignment horizontal="left" vertical="center" wrapText="1"/>
    </xf>
    <xf numFmtId="0" fontId="3" fillId="2" borderId="0" xfId="0" applyFont="1" applyFill="1" applyAlignment="1">
      <alignment horizontal="left"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0" fillId="7" borderId="3" xfId="0" applyFill="1" applyBorder="1" applyAlignment="1">
      <alignment vertical="top"/>
    </xf>
    <xf numFmtId="0" fontId="0" fillId="7" borderId="3" xfId="0" applyFill="1" applyBorder="1" applyAlignment="1">
      <alignment vertical="top" wrapText="1"/>
    </xf>
    <xf numFmtId="0" fontId="0" fillId="0" borderId="0" xfId="0" applyAlignment="1">
      <alignment vertical="top"/>
    </xf>
    <xf numFmtId="0" fontId="6" fillId="8" borderId="3" xfId="0" applyFont="1" applyFill="1" applyBorder="1" applyAlignment="1">
      <alignment vertical="center"/>
    </xf>
    <xf numFmtId="0" fontId="3" fillId="0" borderId="7" xfId="0" applyFont="1" applyBorder="1" applyAlignment="1">
      <alignment vertical="center" wrapText="1"/>
    </xf>
    <xf numFmtId="0" fontId="3" fillId="0" borderId="6" xfId="0" applyFont="1" applyBorder="1" applyAlignment="1">
      <alignment horizontal="right" vertical="center" wrapText="1"/>
    </xf>
    <xf numFmtId="0" fontId="0" fillId="3" borderId="0" xfId="0" applyFill="1" applyAlignment="1">
      <alignment horizontal="center"/>
    </xf>
    <xf numFmtId="0" fontId="9" fillId="3" borderId="0" xfId="0" applyFont="1" applyFill="1"/>
    <xf numFmtId="0" fontId="0" fillId="3" borderId="0" xfId="0" applyFill="1"/>
    <xf numFmtId="165" fontId="10" fillId="3" borderId="0" xfId="0" applyNumberFormat="1" applyFont="1" applyFill="1" applyAlignment="1">
      <alignment horizontal="center"/>
    </xf>
    <xf numFmtId="165" fontId="0" fillId="3" borderId="0" xfId="0" applyNumberFormat="1" applyFill="1"/>
    <xf numFmtId="0" fontId="11" fillId="3" borderId="3" xfId="0" applyFont="1" applyFill="1" applyBorder="1" applyAlignment="1" applyProtection="1">
      <alignment horizontal="center" vertical="top" wrapText="1"/>
      <protection hidden="1"/>
    </xf>
    <xf numFmtId="0" fontId="11" fillId="3" borderId="3" xfId="0" applyFont="1" applyFill="1" applyBorder="1" applyAlignment="1" applyProtection="1">
      <alignment vertical="top" wrapText="1"/>
      <protection hidden="1"/>
    </xf>
    <xf numFmtId="0" fontId="7" fillId="3" borderId="0" xfId="0" applyFont="1" applyFill="1" applyProtection="1">
      <protection hidden="1"/>
    </xf>
    <xf numFmtId="3" fontId="12" fillId="5" borderId="3" xfId="0" applyNumberFormat="1" applyFont="1" applyFill="1" applyBorder="1" applyAlignment="1" applyProtection="1">
      <alignment horizontal="center"/>
      <protection hidden="1"/>
    </xf>
    <xf numFmtId="0" fontId="12" fillId="5" borderId="3" xfId="0" applyFont="1" applyFill="1" applyBorder="1" applyAlignment="1" applyProtection="1">
      <alignment horizontal="center"/>
      <protection hidden="1"/>
    </xf>
    <xf numFmtId="1" fontId="12" fillId="5" borderId="3" xfId="0" applyNumberFormat="1" applyFont="1" applyFill="1" applyBorder="1" applyAlignment="1" applyProtection="1">
      <alignment horizontal="center"/>
      <protection hidden="1"/>
    </xf>
    <xf numFmtId="0" fontId="12" fillId="5" borderId="3" xfId="0" applyFont="1" applyFill="1" applyBorder="1" applyProtection="1">
      <protection hidden="1"/>
    </xf>
    <xf numFmtId="3" fontId="12" fillId="9" borderId="3" xfId="0" applyNumberFormat="1" applyFont="1" applyFill="1" applyBorder="1" applyAlignment="1" applyProtection="1">
      <alignment horizontal="center"/>
      <protection hidden="1"/>
    </xf>
    <xf numFmtId="0" fontId="12" fillId="9" borderId="3" xfId="0" applyFont="1" applyFill="1" applyBorder="1" applyAlignment="1" applyProtection="1">
      <alignment horizontal="center"/>
      <protection hidden="1"/>
    </xf>
    <xf numFmtId="1" fontId="12" fillId="9" borderId="3" xfId="0" applyNumberFormat="1" applyFont="1" applyFill="1" applyBorder="1" applyAlignment="1" applyProtection="1">
      <alignment horizontal="center"/>
      <protection hidden="1"/>
    </xf>
    <xf numFmtId="0" fontId="12" fillId="9" borderId="3" xfId="0" applyFont="1" applyFill="1" applyBorder="1" applyProtection="1">
      <protection hidden="1"/>
    </xf>
    <xf numFmtId="3" fontId="12" fillId="10" borderId="3" xfId="0" applyNumberFormat="1" applyFont="1" applyFill="1" applyBorder="1" applyAlignment="1" applyProtection="1">
      <alignment horizontal="center"/>
      <protection hidden="1"/>
    </xf>
    <xf numFmtId="0" fontId="12" fillId="10" borderId="3" xfId="0" applyFont="1" applyFill="1" applyBorder="1" applyAlignment="1" applyProtection="1">
      <alignment horizontal="center"/>
      <protection hidden="1"/>
    </xf>
    <xf numFmtId="1" fontId="12" fillId="10" borderId="3" xfId="0" applyNumberFormat="1" applyFont="1" applyFill="1" applyBorder="1" applyAlignment="1" applyProtection="1">
      <alignment horizontal="center"/>
      <protection hidden="1"/>
    </xf>
    <xf numFmtId="0" fontId="12" fillId="10" borderId="3" xfId="0" applyFont="1" applyFill="1" applyBorder="1" applyProtection="1">
      <protection hidden="1"/>
    </xf>
    <xf numFmtId="3" fontId="12" fillId="11" borderId="3" xfId="0" applyNumberFormat="1" applyFont="1" applyFill="1" applyBorder="1" applyAlignment="1" applyProtection="1">
      <alignment horizontal="center"/>
      <protection hidden="1"/>
    </xf>
    <xf numFmtId="0" fontId="12" fillId="11" borderId="3" xfId="0" applyFont="1" applyFill="1" applyBorder="1" applyAlignment="1" applyProtection="1">
      <alignment horizontal="center"/>
      <protection hidden="1"/>
    </xf>
    <xf numFmtId="1" fontId="12" fillId="11" borderId="3" xfId="0" applyNumberFormat="1" applyFont="1" applyFill="1" applyBorder="1" applyAlignment="1" applyProtection="1">
      <alignment horizontal="center"/>
      <protection hidden="1"/>
    </xf>
    <xf numFmtId="0" fontId="12" fillId="11" borderId="3" xfId="0" applyFont="1" applyFill="1" applyBorder="1" applyProtection="1">
      <protection hidden="1"/>
    </xf>
    <xf numFmtId="3" fontId="12" fillId="12" borderId="3" xfId="0" applyNumberFormat="1" applyFont="1" applyFill="1" applyBorder="1" applyAlignment="1" applyProtection="1">
      <alignment horizontal="center"/>
      <protection hidden="1"/>
    </xf>
    <xf numFmtId="0" fontId="12" fillId="12" borderId="3" xfId="0" applyFont="1" applyFill="1" applyBorder="1" applyAlignment="1" applyProtection="1">
      <alignment horizontal="center"/>
      <protection hidden="1"/>
    </xf>
    <xf numFmtId="1" fontId="12" fillId="12" borderId="3" xfId="0" applyNumberFormat="1" applyFont="1" applyFill="1" applyBorder="1" applyAlignment="1" applyProtection="1">
      <alignment horizontal="center"/>
      <protection hidden="1"/>
    </xf>
    <xf numFmtId="0" fontId="12" fillId="12" borderId="3" xfId="0" applyFont="1" applyFill="1" applyBorder="1" applyProtection="1">
      <protection hidden="1"/>
    </xf>
    <xf numFmtId="0" fontId="14" fillId="3" borderId="0" xfId="0" applyFont="1" applyFill="1" applyProtection="1">
      <protection hidden="1"/>
    </xf>
    <xf numFmtId="0" fontId="0" fillId="3" borderId="0" xfId="0" applyFill="1" applyProtection="1">
      <protection hidden="1"/>
    </xf>
    <xf numFmtId="166" fontId="15" fillId="3" borderId="0" xfId="0" applyNumberFormat="1" applyFont="1" applyFill="1" applyAlignment="1" applyProtection="1">
      <alignment horizontal="center"/>
      <protection hidden="1"/>
    </xf>
    <xf numFmtId="1" fontId="0" fillId="3" borderId="0" xfId="0" applyNumberFormat="1" applyFill="1" applyAlignment="1" applyProtection="1">
      <alignment horizontal="center"/>
      <protection hidden="1"/>
    </xf>
    <xf numFmtId="0" fontId="16" fillId="3" borderId="0" xfId="0" applyFont="1" applyFill="1" applyAlignment="1" applyProtection="1">
      <alignment horizontal="center" vertical="top" wrapText="1"/>
      <protection hidden="1"/>
    </xf>
    <xf numFmtId="0" fontId="16" fillId="3" borderId="0" xfId="0" applyFont="1" applyFill="1" applyAlignment="1" applyProtection="1">
      <alignment vertical="top" wrapText="1"/>
      <protection hidden="1"/>
    </xf>
    <xf numFmtId="0" fontId="17" fillId="3" borderId="0" xfId="0" applyFont="1" applyFill="1" applyProtection="1">
      <protection hidden="1"/>
    </xf>
    <xf numFmtId="0" fontId="8" fillId="3" borderId="0" xfId="0" applyFont="1" applyFill="1" applyAlignment="1">
      <alignment horizontal="left" vertical="center"/>
    </xf>
    <xf numFmtId="0" fontId="8" fillId="3" borderId="0" xfId="0" applyFont="1" applyFill="1" applyAlignment="1">
      <alignment vertical="center" wrapText="1"/>
    </xf>
    <xf numFmtId="0" fontId="5" fillId="0" borderId="0" xfId="3" applyAlignment="1">
      <alignment vertical="center"/>
    </xf>
    <xf numFmtId="0" fontId="5" fillId="0" borderId="0" xfId="3" applyAlignment="1">
      <alignment horizontal="center" vertical="center"/>
    </xf>
    <xf numFmtId="0" fontId="5" fillId="0" borderId="0" xfId="3" applyAlignment="1">
      <alignment vertical="center" wrapText="1"/>
    </xf>
    <xf numFmtId="0" fontId="18" fillId="0" borderId="0" xfId="3" applyFont="1" applyAlignment="1">
      <alignment horizontal="left" vertical="center"/>
    </xf>
    <xf numFmtId="0" fontId="18" fillId="0" borderId="0" xfId="3" applyFont="1" applyAlignment="1">
      <alignment horizontal="center" vertical="center"/>
    </xf>
    <xf numFmtId="0" fontId="5" fillId="0" borderId="0" xfId="3" applyAlignment="1">
      <alignment horizontal="left" vertical="center" wrapText="1"/>
    </xf>
    <xf numFmtId="0" fontId="5" fillId="0" borderId="0" xfId="4" applyAlignment="1">
      <alignment horizontal="center" vertical="center" wrapText="1"/>
    </xf>
    <xf numFmtId="0" fontId="3" fillId="0" borderId="16" xfId="0" applyFont="1" applyBorder="1" applyAlignment="1">
      <alignment horizontal="center" vertical="center" wrapText="1"/>
    </xf>
    <xf numFmtId="0" fontId="3" fillId="13" borderId="16" xfId="0" applyFont="1" applyFill="1" applyBorder="1" applyAlignment="1">
      <alignment horizontal="left" vertical="center" wrapText="1"/>
    </xf>
    <xf numFmtId="0" fontId="2" fillId="13" borderId="16" xfId="0" applyFont="1" applyFill="1" applyBorder="1" applyAlignment="1">
      <alignment horizontal="left" vertical="center" wrapText="1"/>
    </xf>
    <xf numFmtId="0" fontId="3" fillId="13" borderId="17" xfId="0" applyFont="1" applyFill="1" applyBorder="1" applyAlignment="1">
      <alignment horizontal="left" vertical="center" wrapText="1"/>
    </xf>
    <xf numFmtId="0" fontId="18" fillId="0" borderId="0" xfId="3" applyFont="1" applyAlignment="1">
      <alignment vertical="center"/>
    </xf>
    <xf numFmtId="0" fontId="18" fillId="0" borderId="0" xfId="3" applyFont="1" applyAlignment="1">
      <alignment vertical="center" wrapText="1"/>
    </xf>
    <xf numFmtId="0" fontId="5" fillId="0" borderId="8" xfId="3" applyBorder="1" applyAlignment="1">
      <alignment vertical="center" wrapText="1"/>
    </xf>
    <xf numFmtId="49" fontId="5" fillId="0" borderId="0" xfId="3" applyNumberFormat="1" applyAlignment="1">
      <alignment horizontal="left" vertical="center" wrapText="1"/>
    </xf>
    <xf numFmtId="0" fontId="3" fillId="0" borderId="4" xfId="0" applyFont="1" applyBorder="1" applyAlignment="1">
      <alignment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6" xfId="0" applyFont="1" applyBorder="1" applyAlignment="1">
      <alignment wrapText="1"/>
    </xf>
    <xf numFmtId="0" fontId="3" fillId="0" borderId="21" xfId="0" applyFont="1" applyBorder="1" applyAlignment="1">
      <alignment horizontal="center" wrapText="1"/>
    </xf>
    <xf numFmtId="0" fontId="5" fillId="0" borderId="1" xfId="0" applyFont="1" applyBorder="1" applyAlignment="1">
      <alignment horizontal="left" vertical="center"/>
    </xf>
    <xf numFmtId="0" fontId="0" fillId="0" borderId="0" xfId="0" applyAlignment="1">
      <alignment horizontal="left"/>
    </xf>
    <xf numFmtId="0" fontId="5" fillId="0" borderId="3" xfId="0" applyFont="1" applyBorder="1" applyAlignment="1">
      <alignment horizontal="left"/>
    </xf>
    <xf numFmtId="49" fontId="3" fillId="0" borderId="0" xfId="0" applyNumberFormat="1" applyFont="1" applyAlignment="1">
      <alignment vertical="center"/>
    </xf>
    <xf numFmtId="0" fontId="3" fillId="0" borderId="0" xfId="0" applyFont="1" applyAlignment="1">
      <alignment horizontal="left"/>
    </xf>
    <xf numFmtId="1" fontId="3" fillId="0" borderId="0" xfId="0" applyNumberFormat="1" applyFont="1" applyAlignment="1">
      <alignment vertical="center"/>
    </xf>
    <xf numFmtId="0" fontId="20" fillId="0" borderId="0" xfId="0" applyFont="1" applyAlignment="1">
      <alignment vertical="center"/>
    </xf>
    <xf numFmtId="0" fontId="20" fillId="0" borderId="0" xfId="0" applyFont="1" applyAlignment="1" applyProtection="1">
      <alignment vertical="center"/>
      <protection locked="0"/>
    </xf>
    <xf numFmtId="0" fontId="21" fillId="0" borderId="0" xfId="0" applyFont="1" applyAlignment="1" applyProtection="1">
      <alignment vertical="center"/>
      <protection locked="0"/>
    </xf>
    <xf numFmtId="0" fontId="22" fillId="0" borderId="0" xfId="0" pivotButton="1" applyFont="1" applyProtection="1">
      <protection locked="0"/>
    </xf>
    <xf numFmtId="0" fontId="22" fillId="0" borderId="0" xfId="0" applyFont="1"/>
    <xf numFmtId="0" fontId="22" fillId="0" borderId="0" xfId="0" applyFont="1" applyProtection="1">
      <protection locked="0"/>
    </xf>
    <xf numFmtId="0" fontId="23" fillId="0" borderId="0" xfId="0" applyFont="1" applyProtection="1">
      <protection locked="0"/>
    </xf>
    <xf numFmtId="164" fontId="22" fillId="0" borderId="0" xfId="0" applyNumberFormat="1" applyFont="1" applyProtection="1">
      <protection locked="0"/>
    </xf>
    <xf numFmtId="0" fontId="20" fillId="0" borderId="0" xfId="0" applyFont="1" applyAlignment="1">
      <alignment horizontal="center" vertical="center"/>
    </xf>
    <xf numFmtId="0" fontId="21" fillId="0" borderId="0" xfId="0" applyFont="1" applyAlignment="1">
      <alignment vertical="center"/>
    </xf>
    <xf numFmtId="0" fontId="20" fillId="0" borderId="0" xfId="0" applyFont="1" applyAlignment="1" applyProtection="1">
      <alignment horizontal="justify" vertical="top"/>
      <protection locked="0"/>
    </xf>
    <xf numFmtId="0" fontId="4" fillId="6" borderId="21" xfId="0" applyFont="1" applyFill="1" applyBorder="1" applyAlignment="1">
      <alignment horizontal="center" vertical="center" wrapText="1"/>
    </xf>
    <xf numFmtId="0" fontId="3" fillId="0" borderId="22" xfId="0" applyFont="1" applyBorder="1" applyAlignment="1">
      <alignment vertical="center" wrapText="1"/>
    </xf>
    <xf numFmtId="0" fontId="3" fillId="0" borderId="3" xfId="0" applyFont="1" applyBorder="1" applyAlignment="1">
      <alignment vertical="center" wrapText="1"/>
    </xf>
    <xf numFmtId="0" fontId="0" fillId="0" borderId="0" xfId="0" pivotButton="1"/>
    <xf numFmtId="0" fontId="24" fillId="0" borderId="0" xfId="0" applyFont="1" applyAlignment="1">
      <alignment vertical="center"/>
    </xf>
    <xf numFmtId="0" fontId="25" fillId="0" borderId="0" xfId="0" applyFont="1" applyAlignment="1">
      <alignment vertical="center"/>
    </xf>
    <xf numFmtId="0" fontId="25" fillId="0" borderId="0" xfId="0" applyFont="1" applyAlignment="1">
      <alignment horizontal="center" vertical="center"/>
    </xf>
    <xf numFmtId="49" fontId="24" fillId="4" borderId="3" xfId="0" applyNumberFormat="1" applyFont="1" applyFill="1" applyBorder="1" applyAlignment="1">
      <alignment horizontal="center" vertical="center" wrapText="1"/>
    </xf>
    <xf numFmtId="0" fontId="24" fillId="4" borderId="3" xfId="0" applyFont="1" applyFill="1" applyBorder="1" applyAlignment="1">
      <alignment horizontal="center" vertical="center" wrapText="1"/>
    </xf>
    <xf numFmtId="0" fontId="25" fillId="0" borderId="3" xfId="0" applyFont="1" applyBorder="1" applyAlignment="1">
      <alignment horizontal="center" vertical="center"/>
    </xf>
    <xf numFmtId="0" fontId="25" fillId="0" borderId="3" xfId="0" applyFont="1" applyBorder="1" applyAlignment="1">
      <alignment vertical="center" wrapText="1"/>
    </xf>
    <xf numFmtId="167" fontId="25" fillId="0" borderId="3" xfId="1" applyNumberFormat="1" applyFont="1" applyBorder="1" applyAlignment="1" applyProtection="1">
      <alignment vertical="center"/>
    </xf>
    <xf numFmtId="0" fontId="25" fillId="0" borderId="3" xfId="0" applyFont="1" applyBorder="1" applyAlignment="1">
      <alignment vertical="center"/>
    </xf>
    <xf numFmtId="0" fontId="25" fillId="0" borderId="3" xfId="0" applyFont="1" applyBorder="1" applyAlignment="1">
      <alignment horizontal="left" vertical="center" wrapText="1"/>
    </xf>
    <xf numFmtId="167" fontId="25" fillId="0" borderId="3" xfId="1" applyNumberFormat="1" applyFont="1" applyBorder="1" applyAlignment="1">
      <alignment vertical="center"/>
    </xf>
    <xf numFmtId="167" fontId="0" fillId="0" borderId="0" xfId="0" applyNumberForma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20" fillId="0" borderId="3" xfId="0" applyFont="1" applyBorder="1" applyAlignment="1" applyProtection="1">
      <alignment vertical="center" wrapText="1"/>
      <protection locked="0"/>
    </xf>
    <xf numFmtId="0" fontId="21"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horizontal="center" vertical="center"/>
    </xf>
    <xf numFmtId="0" fontId="20" fillId="0" borderId="13" xfId="0" applyFont="1" applyBorder="1" applyAlignment="1">
      <alignment horizontal="left" vertical="center" wrapText="1"/>
    </xf>
    <xf numFmtId="0" fontId="20" fillId="0" borderId="3" xfId="0" applyFont="1" applyBorder="1" applyAlignment="1">
      <alignment horizontal="left" vertical="center"/>
    </xf>
    <xf numFmtId="0" fontId="20" fillId="0" borderId="3" xfId="0" applyFont="1" applyBorder="1" applyAlignment="1">
      <alignment vertical="center"/>
    </xf>
    <xf numFmtId="0" fontId="20" fillId="0" borderId="0" xfId="0" applyFont="1" applyAlignment="1">
      <alignment horizontal="left" vertical="center"/>
    </xf>
    <xf numFmtId="0" fontId="21" fillId="0" borderId="18"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19" xfId="0" applyFont="1" applyBorder="1" applyAlignment="1">
      <alignment horizontal="center" vertical="center" wrapText="1"/>
    </xf>
    <xf numFmtId="0" fontId="20" fillId="0" borderId="14" xfId="0" applyFont="1" applyBorder="1" applyAlignment="1" applyProtection="1">
      <alignment vertical="center"/>
      <protection locked="0"/>
    </xf>
    <xf numFmtId="0" fontId="20" fillId="0" borderId="3" xfId="0" applyFont="1" applyBorder="1" applyAlignment="1" applyProtection="1">
      <alignment horizontal="center" vertical="center" wrapText="1"/>
      <protection locked="0"/>
    </xf>
    <xf numFmtId="0" fontId="20" fillId="0" borderId="3" xfId="0" applyFont="1" applyBorder="1" applyAlignment="1">
      <alignment vertical="center" wrapText="1"/>
    </xf>
    <xf numFmtId="164" fontId="20" fillId="0" borderId="13" xfId="2" applyNumberFormat="1" applyFont="1" applyFill="1" applyBorder="1" applyAlignment="1" applyProtection="1">
      <alignment horizontal="right" vertical="center"/>
      <protection locked="0"/>
    </xf>
    <xf numFmtId="0" fontId="20" fillId="0" borderId="10" xfId="0" applyFont="1" applyBorder="1" applyAlignment="1" applyProtection="1">
      <alignment vertical="center"/>
      <protection locked="0"/>
    </xf>
    <xf numFmtId="0" fontId="20" fillId="0" borderId="8" xfId="0" applyFont="1" applyBorder="1" applyAlignment="1" applyProtection="1">
      <alignment vertical="center"/>
      <protection locked="0"/>
    </xf>
    <xf numFmtId="0" fontId="20" fillId="0" borderId="9" xfId="0" applyFont="1" applyBorder="1" applyAlignment="1" applyProtection="1">
      <alignment vertical="center"/>
      <protection locked="0"/>
    </xf>
    <xf numFmtId="0" fontId="20" fillId="0" borderId="11" xfId="0" applyFont="1" applyBorder="1" applyAlignment="1" applyProtection="1">
      <alignment vertical="center"/>
      <protection locked="0"/>
    </xf>
    <xf numFmtId="0" fontId="20" fillId="0" borderId="12" xfId="0" applyFont="1" applyBorder="1" applyAlignment="1" applyProtection="1">
      <alignment vertical="center"/>
      <protection locked="0"/>
    </xf>
    <xf numFmtId="0" fontId="21" fillId="0" borderId="3" xfId="0" applyFont="1" applyBorder="1" applyAlignment="1">
      <alignment horizontal="center" vertical="center"/>
    </xf>
    <xf numFmtId="0" fontId="21" fillId="0" borderId="3" xfId="0" applyFont="1" applyBorder="1" applyAlignment="1">
      <alignment vertical="center"/>
    </xf>
    <xf numFmtId="165" fontId="0" fillId="0" borderId="0" xfId="0" applyNumberFormat="1" applyAlignment="1">
      <alignment horizontal="right" vertical="top"/>
    </xf>
    <xf numFmtId="4" fontId="0" fillId="0" borderId="0" xfId="0" applyNumberFormat="1" applyAlignment="1">
      <alignment horizontal="right" vertical="top"/>
    </xf>
    <xf numFmtId="0" fontId="0" fillId="5" borderId="0" xfId="0" applyFill="1" applyAlignment="1">
      <alignment vertical="top"/>
    </xf>
    <xf numFmtId="165" fontId="0" fillId="5" borderId="0" xfId="0" applyNumberFormat="1" applyFill="1" applyAlignment="1">
      <alignment horizontal="right" vertical="top"/>
    </xf>
    <xf numFmtId="0" fontId="0" fillId="14" borderId="0" xfId="0" applyFill="1" applyAlignment="1">
      <alignment vertical="top"/>
    </xf>
    <xf numFmtId="165" fontId="0" fillId="14" borderId="0" xfId="0" applyNumberFormat="1" applyFill="1" applyAlignment="1">
      <alignment horizontal="right" vertical="top"/>
    </xf>
    <xf numFmtId="0" fontId="13" fillId="10" borderId="3" xfId="0" applyFont="1" applyFill="1" applyBorder="1" applyAlignment="1" applyProtection="1">
      <alignment horizontal="center" vertical="center" wrapText="1"/>
      <protection hidden="1"/>
    </xf>
    <xf numFmtId="0" fontId="13" fillId="11" borderId="3" xfId="0" applyFont="1" applyFill="1" applyBorder="1" applyAlignment="1" applyProtection="1">
      <alignment horizontal="center" vertical="center" wrapText="1"/>
      <protection hidden="1"/>
    </xf>
    <xf numFmtId="0" fontId="13" fillId="12" borderId="3" xfId="0" applyFont="1" applyFill="1" applyBorder="1" applyAlignment="1" applyProtection="1">
      <alignment horizontal="center" vertical="center" wrapText="1"/>
      <protection hidden="1"/>
    </xf>
    <xf numFmtId="0" fontId="0" fillId="3" borderId="0" xfId="0" applyFill="1" applyAlignment="1" applyProtection="1">
      <alignment horizontal="center" vertical="center" wrapText="1"/>
      <protection hidden="1"/>
    </xf>
    <xf numFmtId="0" fontId="0" fillId="3" borderId="0" xfId="0" applyFill="1" applyAlignment="1">
      <alignment horizontal="center"/>
    </xf>
    <xf numFmtId="165" fontId="10" fillId="3" borderId="3" xfId="0" applyNumberFormat="1" applyFont="1" applyFill="1" applyBorder="1" applyAlignment="1">
      <alignment horizontal="center"/>
    </xf>
    <xf numFmtId="0" fontId="13" fillId="5" borderId="3" xfId="0" applyFont="1" applyFill="1" applyBorder="1" applyAlignment="1" applyProtection="1">
      <alignment horizontal="center" vertical="center"/>
      <protection hidden="1"/>
    </xf>
    <xf numFmtId="0" fontId="13" fillId="9" borderId="3" xfId="0" applyFont="1" applyFill="1" applyBorder="1" applyAlignment="1" applyProtection="1">
      <alignment horizontal="center" vertical="center" wrapText="1"/>
      <protection hidden="1"/>
    </xf>
    <xf numFmtId="0" fontId="20" fillId="0" borderId="13" xfId="0" applyFont="1" applyBorder="1" applyAlignment="1">
      <alignment horizontal="left" vertical="center" wrapText="1"/>
    </xf>
    <xf numFmtId="0" fontId="20" fillId="0" borderId="15" xfId="0" applyFont="1" applyBorder="1" applyAlignment="1">
      <alignment horizontal="left" vertical="center" wrapText="1"/>
    </xf>
    <xf numFmtId="0" fontId="20" fillId="0" borderId="14" xfId="0" applyFont="1" applyBorder="1" applyAlignment="1">
      <alignment horizontal="left"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3" xfId="0" applyFont="1" applyBorder="1" applyAlignment="1" applyProtection="1">
      <alignment horizontal="left" vertical="center"/>
      <protection locked="0"/>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3" xfId="0" applyFont="1" applyBorder="1" applyAlignment="1">
      <alignment horizontal="left" vertical="center"/>
    </xf>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6" fillId="0" borderId="11" xfId="0" applyFont="1" applyFill="1" applyBorder="1" applyAlignment="1" applyProtection="1">
      <alignment horizontal="left" vertical="center" wrapText="1"/>
      <protection locked="0"/>
    </xf>
    <xf numFmtId="0" fontId="20" fillId="0" borderId="0" xfId="0" applyFont="1" applyFill="1" applyAlignment="1" applyProtection="1">
      <alignment horizontal="left" vertical="center" wrapText="1"/>
      <protection locked="0"/>
    </xf>
    <xf numFmtId="0" fontId="20" fillId="0" borderId="12" xfId="0" applyFont="1" applyFill="1" applyBorder="1" applyAlignment="1" applyProtection="1">
      <alignment horizontal="left" vertical="center" wrapText="1"/>
      <protection locked="0"/>
    </xf>
    <xf numFmtId="17" fontId="20" fillId="0" borderId="3" xfId="0" applyNumberFormat="1" applyFont="1" applyBorder="1" applyAlignment="1" applyProtection="1">
      <alignment horizontal="left" vertical="center"/>
      <protection locked="0"/>
    </xf>
    <xf numFmtId="0" fontId="21" fillId="0" borderId="13" xfId="0" applyFont="1" applyBorder="1" applyAlignment="1">
      <alignment horizontal="center" vertical="center"/>
    </xf>
    <xf numFmtId="0" fontId="21" fillId="0" borderId="15" xfId="0" applyFont="1" applyBorder="1" applyAlignment="1">
      <alignment horizontal="center" vertical="center"/>
    </xf>
    <xf numFmtId="0" fontId="21" fillId="0" borderId="14" xfId="0" applyFont="1" applyBorder="1" applyAlignment="1">
      <alignment horizontal="center" vertical="center"/>
    </xf>
    <xf numFmtId="0" fontId="21" fillId="0" borderId="0" xfId="0" applyFont="1" applyAlignment="1">
      <alignment horizontal="center" vertical="center"/>
    </xf>
    <xf numFmtId="0" fontId="20" fillId="0" borderId="11" xfId="0" applyFont="1" applyFill="1" applyBorder="1" applyAlignment="1" applyProtection="1">
      <alignment horizontal="left" vertical="center" wrapText="1"/>
      <protection locked="0"/>
    </xf>
    <xf numFmtId="0" fontId="20" fillId="0" borderId="0" xfId="0" applyFont="1" applyAlignment="1">
      <alignment horizontal="justify" vertical="top" wrapText="1"/>
    </xf>
    <xf numFmtId="0" fontId="20" fillId="0" borderId="0" xfId="0" applyFont="1" applyAlignment="1">
      <alignment horizontal="justify" vertical="top"/>
    </xf>
    <xf numFmtId="0" fontId="21" fillId="0" borderId="3" xfId="0" applyFont="1" applyBorder="1" applyAlignment="1">
      <alignment horizontal="center" vertical="center"/>
    </xf>
    <xf numFmtId="0" fontId="20" fillId="0" borderId="19" xfId="0" applyFont="1" applyFill="1" applyBorder="1" applyAlignment="1" applyProtection="1">
      <alignment horizontal="justify" vertical="center"/>
      <protection locked="0"/>
    </xf>
    <xf numFmtId="0" fontId="20" fillId="0" borderId="20" xfId="0" applyFont="1" applyFill="1" applyBorder="1" applyAlignment="1" applyProtection="1">
      <alignment horizontal="justify" vertical="center"/>
      <protection locked="0"/>
    </xf>
    <xf numFmtId="0" fontId="20" fillId="0" borderId="18" xfId="0" applyFont="1" applyFill="1" applyBorder="1" applyAlignment="1" applyProtection="1">
      <alignment horizontal="justify" vertical="center"/>
      <protection locked="0"/>
    </xf>
    <xf numFmtId="0" fontId="21" fillId="0" borderId="3" xfId="0" applyFont="1" applyBorder="1" applyAlignment="1" applyProtection="1">
      <alignment horizontal="center" vertical="center"/>
      <protection locked="0"/>
    </xf>
    <xf numFmtId="164" fontId="21" fillId="0" borderId="13" xfId="1" applyNumberFormat="1" applyFont="1" applyFill="1" applyBorder="1" applyAlignment="1" applyProtection="1">
      <alignment horizontal="center" vertical="center"/>
      <protection locked="0"/>
    </xf>
    <xf numFmtId="164" fontId="21" fillId="0" borderId="14" xfId="1" applyNumberFormat="1" applyFont="1" applyFill="1" applyBorder="1" applyAlignment="1" applyProtection="1">
      <alignment horizontal="center" vertical="center"/>
      <protection locked="0"/>
    </xf>
    <xf numFmtId="0" fontId="21" fillId="0" borderId="3" xfId="0" applyFont="1" applyBorder="1" applyAlignment="1">
      <alignment horizontal="left" vertical="center" wrapText="1"/>
    </xf>
    <xf numFmtId="0" fontId="20" fillId="0" borderId="3" xfId="0" applyFont="1" applyBorder="1" applyAlignment="1">
      <alignment horizontal="left" vertical="center" wrapText="1"/>
    </xf>
    <xf numFmtId="0" fontId="20" fillId="0" borderId="13" xfId="0" applyFont="1" applyBorder="1" applyAlignment="1" applyProtection="1">
      <alignment horizontal="left" vertical="center"/>
      <protection locked="0"/>
    </xf>
    <xf numFmtId="0" fontId="20" fillId="0" borderId="15" xfId="0" applyFont="1" applyBorder="1" applyAlignment="1" applyProtection="1">
      <alignment horizontal="left" vertical="center"/>
      <protection locked="0"/>
    </xf>
    <xf numFmtId="0" fontId="20" fillId="0" borderId="14" xfId="0" applyFont="1" applyBorder="1" applyAlignment="1" applyProtection="1">
      <alignment horizontal="left" vertical="center"/>
      <protection locked="0"/>
    </xf>
    <xf numFmtId="164" fontId="21" fillId="0" borderId="0" xfId="0" applyNumberFormat="1" applyFont="1" applyBorder="1" applyAlignment="1">
      <alignment vertical="center"/>
    </xf>
  </cellXfs>
  <cellStyles count="6">
    <cellStyle name="Millares" xfId="1" builtinId="3"/>
    <cellStyle name="Moneda" xfId="2" builtinId="4"/>
    <cellStyle name="Normal" xfId="0" builtinId="0"/>
    <cellStyle name="Normal 2" xfId="3" xr:uid="{00000000-0005-0000-0000-000003000000}"/>
    <cellStyle name="Normal 3" xfId="5" xr:uid="{00000000-0005-0000-0000-000004000000}"/>
    <cellStyle name="Normal 8 2" xfId="4" xr:uid="{00000000-0005-0000-0000-000005000000}"/>
  </cellStyles>
  <dxfs count="56">
    <dxf>
      <font>
        <b val="0"/>
        <i val="0"/>
        <strike val="0"/>
        <condense val="0"/>
        <extend val="0"/>
        <outline val="0"/>
        <shadow val="0"/>
        <u val="none"/>
        <vertAlign val="baseline"/>
        <sz val="14"/>
        <color theme="1"/>
        <name val="Arial"/>
        <scheme val="none"/>
      </font>
      <numFmt numFmtId="164" formatCode="_-&quot;$&quot;\ * #,##0_-;\-&quot;$&quot;\ * #,##0_-;_-&quot;$&quot;\ * &quot;-&quot;??_-;_-@_-"/>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4"/>
        <color theme="1"/>
      </font>
      <fill>
        <patternFill patternType="none">
          <fgColor indexed="64"/>
          <bgColor auto="1"/>
        </patternFill>
      </fill>
      <protection locked="0" hidden="0"/>
    </dxf>
    <dxf>
      <border outline="0">
        <bottom style="thin">
          <color indexed="64"/>
        </bottom>
      </border>
    </dxf>
    <dxf>
      <font>
        <b/>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sz val="14"/>
      </font>
    </dxf>
    <dxf>
      <font>
        <sz val="14"/>
      </font>
    </dxf>
    <dxf>
      <font>
        <sz val="14"/>
      </font>
    </dxf>
    <dxf>
      <font>
        <sz val="14"/>
      </font>
    </dxf>
    <dxf>
      <protection locked="0"/>
    </dxf>
    <dxf>
      <protection locked="0"/>
    </dxf>
    <dxf>
      <protection locked="0"/>
    </dxf>
    <dxf>
      <protection locked="0"/>
    </dxf>
    <dxf>
      <protection locked="0"/>
    </dxf>
    <dxf>
      <protection locked="0"/>
    </dxf>
    <dxf>
      <protection locked="0"/>
    </dxf>
    <dxf>
      <protection locked="0"/>
    </dxf>
    <dxf>
      <protection locked="0"/>
    </dxf>
    <dxf>
      <font>
        <sz val="14"/>
      </font>
    </dxf>
    <dxf>
      <font>
        <sz val="14"/>
      </font>
    </dxf>
    <dxf>
      <font>
        <sz val="14"/>
      </font>
    </dxf>
    <dxf>
      <protection locked="0"/>
    </dxf>
    <dxf>
      <protection locked="0"/>
    </dxf>
    <dxf>
      <protection locked="0"/>
    </dxf>
    <dxf>
      <protection locked="0"/>
    </dxf>
    <dxf>
      <protection locked="0"/>
    </dxf>
    <dxf>
      <protection locked="0"/>
    </dxf>
    <dxf>
      <protection locked="0"/>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ill>
        <patternFill>
          <bgColor rgb="FFFFFF00"/>
        </patternFill>
      </fill>
    </dxf>
    <dxf>
      <font>
        <color rgb="FF9C0006"/>
      </font>
      <fill>
        <patternFill>
          <bgColor rgb="FFFFC7CE"/>
        </patternFill>
      </fill>
    </dxf>
    <dxf>
      <font>
        <color rgb="FF006100"/>
      </font>
      <fill>
        <patternFill>
          <bgColor rgb="FFC6EFCE"/>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font>
      <fill>
        <patternFill>
          <bgColor rgb="FF00B0F0"/>
        </patternFill>
      </fill>
    </dxf>
    <dxf>
      <font>
        <b/>
        <i val="0"/>
      </font>
      <fill>
        <patternFill>
          <bgColor rgb="FF00B0F0"/>
        </patternFill>
      </fill>
    </dxf>
    <dxf>
      <font>
        <b/>
      </font>
      <fill>
        <patternFill patternType="solid">
          <fgColor rgb="FF00B0F0"/>
          <bgColor rgb="FF00B0F0"/>
        </patternFill>
      </fill>
    </dxf>
    <dxf>
      <font>
        <b/>
      </font>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D:\TRABAJO\ALCALDIA%20DE%20CALI\4132_DPTO_ADMIN_PLANEACION\FORMATOS%20Y%20MANUALES\ACTUALIZACI&#211;N%20PROCEDIMIENTO%20Y%20FORMATOS\FORMATOS%20MODIFICACIONES\20250314%20Formatos%20Aprobados%20DADII\mede01.03.02.p005.f001%20V5%20Adicion%20V20250428.xlsx?AC7D6B15" TargetMode="External"/><Relationship Id="rId1" Type="http://schemas.openxmlformats.org/officeDocument/2006/relationships/externalLinkPath" Target="file:///\\AC7D6B15\mede01.03.02.p005.f001%20V5%20Adicion%20V202504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mero en letras"/>
      <sheetName val="Indicador PDD"/>
      <sheetName val="Listados"/>
      <sheetName val="ZPS_POAI"/>
      <sheetName val="Formato"/>
      <sheetName val="DAH"/>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5888.569566319442" createdVersion="8" refreshedVersion="8" minRefreshableVersion="3" recordCount="10" xr:uid="{00000000-000A-0000-FFFF-FFFF16000000}">
  <cacheSource type="worksheet">
    <worksheetSource name="Tabla4"/>
  </cacheSource>
  <cacheFields count="13">
    <cacheField name="Origen / Destino" numFmtId="0">
      <sharedItems containsNonDate="0" containsBlank="1" count="3">
        <m/>
        <s v="Origen" u="1"/>
        <s v="Destino" u="1"/>
      </sharedItems>
    </cacheField>
    <cacheField name="Programa Plan de Desarrollo" numFmtId="0">
      <sharedItems/>
    </cacheField>
    <cacheField name="Nombre Programa Plan de Desarrollo" numFmtId="0">
      <sharedItems/>
    </cacheField>
    <cacheField name="Area Funcional" numFmtId="0">
      <sharedItems/>
    </cacheField>
    <cacheField name="Nombre Area Funcional" numFmtId="0">
      <sharedItems/>
    </cacheField>
    <cacheField name="Programa Presupuestal (PEP)" numFmtId="0">
      <sharedItems containsNonDate="0" containsString="0" containsBlank="1"/>
    </cacheField>
    <cacheField name="Nombre Programa Presupuestal" numFmtId="0">
      <sharedItems/>
    </cacheField>
    <cacheField name="Objeto de Gasto" numFmtId="0">
      <sharedItems count="3">
        <s v=""/>
        <s v="2.3.2.01.01.003.02.08" u="1"/>
        <s v="2.3.2.01.01.005.02.03.01.01" u="1"/>
      </sharedItems>
    </cacheField>
    <cacheField name="Nombre Objeto de Gasto" numFmtId="0">
      <sharedItems/>
    </cacheField>
    <cacheField name="Fondo " numFmtId="0">
      <sharedItems count="3">
        <s v=""/>
        <s v="1.2.1.0.00" u="1"/>
        <s v="1.3.2.3.01.01" u="1"/>
      </sharedItems>
    </cacheField>
    <cacheField name="Nombre Fondo" numFmtId="0">
      <sharedItems/>
    </cacheField>
    <cacheField name="Valor Presupuestado" numFmtId="164">
      <sharedItems containsNonDate="0" containsString="0" containsBlank="1"/>
    </cacheField>
    <cacheField name="Diferencia" numFmtId="0" formula="IF('Origen / Destino'=&quot;Destino&quot;,'Valor Presupuestado',0)-IF('Origen / Destino'=&quot;Origen&quot;,'Valor Presupuestado',0)"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6054.950624074074" createdVersion="8" refreshedVersion="8" minRefreshableVersion="3" recordCount="51" xr:uid="{00000000-000A-0000-FFFF-FFFF17000000}">
  <cacheSource type="worksheet">
    <worksheetSource ref="I2:P500" sheet="DAH"/>
  </cacheSource>
  <cacheFields count="8">
    <cacheField name="+/-" numFmtId="0">
      <sharedItems containsBlank="1" count="4">
        <s v=""/>
        <m/>
        <s v="CONTRACREDITO" u="1"/>
        <s v="CRÉDITO" u="1"/>
      </sharedItems>
    </cacheField>
    <cacheField name="Fondo " numFmtId="0">
      <sharedItems containsBlank="1" count="3">
        <s v=""/>
        <m/>
        <s v="1.2.1.0.00" u="1"/>
      </sharedItems>
    </cacheField>
    <cacheField name="C. Gestor" numFmtId="0">
      <sharedItems containsBlank="1" count="3">
        <s v=""/>
        <m/>
        <s v="DEPARTAMENTO ADMINISTRATIVO DE PLANEACIÓN - 4132" u="1"/>
      </sharedItems>
    </cacheField>
    <cacheField name="Pospre" numFmtId="0">
      <sharedItems containsBlank="1" count="4">
        <s v=""/>
        <m/>
        <s v="2.3.2.01.01.003.02.08" u="1"/>
        <s v="2.3.2.01.01.005.02.03.01.01" u="1"/>
      </sharedItems>
    </cacheField>
    <cacheField name="Area Funcional" numFmtId="0">
      <sharedItems containsBlank="1" count="3">
        <s v=""/>
        <m/>
        <s v="62010010007" u="1"/>
      </sharedItems>
    </cacheField>
    <cacheField name="Proyecto" numFmtId="0">
      <sharedItems containsBlank="1" count="3">
        <s v=""/>
        <m/>
        <s v="BP-26005244" u="1"/>
      </sharedItems>
    </cacheField>
    <cacheField name="Nombre de Proyecto" numFmtId="0">
      <sharedItems containsBlank="1" count="4">
        <s v=""/>
        <m/>
        <s v="Adquirir herramientas tecnológicas para el procesamiento de información geográfica" u="1"/>
        <s v="Adquirir elementos para el Sistema de Aeronaves Piloteadas Remotamente - RPAS -  IDESC" u="1"/>
      </sharedItems>
    </cacheField>
    <cacheField name="Importe (COP)"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x v="0"/>
    <x v="0"/>
    <x v="0"/>
    <x v="0"/>
    <x v="0"/>
    <x v="0"/>
    <x v="0"/>
    <s v=""/>
  </r>
  <r>
    <x v="0"/>
    <x v="0"/>
    <x v="0"/>
    <x v="0"/>
    <x v="0"/>
    <x v="0"/>
    <x v="0"/>
    <s v=""/>
  </r>
  <r>
    <x v="0"/>
    <x v="0"/>
    <x v="0"/>
    <x v="0"/>
    <x v="0"/>
    <x v="0"/>
    <x v="0"/>
    <s v=""/>
  </r>
  <r>
    <x v="0"/>
    <x v="0"/>
    <x v="0"/>
    <x v="0"/>
    <x v="0"/>
    <x v="0"/>
    <x v="0"/>
    <s v=""/>
  </r>
  <r>
    <x v="0"/>
    <x v="0"/>
    <x v="0"/>
    <x v="0"/>
    <x v="0"/>
    <x v="0"/>
    <x v="0"/>
    <s v=""/>
  </r>
  <r>
    <x v="0"/>
    <x v="0"/>
    <x v="0"/>
    <x v="0"/>
    <x v="0"/>
    <x v="0"/>
    <x v="0"/>
    <s v=""/>
  </r>
  <r>
    <x v="0"/>
    <x v="0"/>
    <x v="0"/>
    <x v="0"/>
    <x v="0"/>
    <x v="0"/>
    <x v="0"/>
    <s v=""/>
  </r>
  <r>
    <x v="0"/>
    <x v="0"/>
    <x v="0"/>
    <x v="0"/>
    <x v="0"/>
    <x v="0"/>
    <x v="0"/>
    <s v=""/>
  </r>
  <r>
    <x v="0"/>
    <x v="0"/>
    <x v="0"/>
    <x v="0"/>
    <x v="0"/>
    <x v="0"/>
    <x v="0"/>
    <s v=""/>
  </r>
  <r>
    <x v="0"/>
    <x v="0"/>
    <x v="0"/>
    <x v="0"/>
    <x v="0"/>
    <x v="0"/>
    <x v="0"/>
    <s v=""/>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N2:O4" firstHeaderRow="1" firstDataRow="2" firstDataCol="1"/>
  <pivotFields count="13">
    <pivotField axis="axisCol" compact="0" outline="0" multipleItemSelectionAllowed="1" showAll="0">
      <items count="4">
        <item m="1" x="2"/>
        <item m="1" x="1"/>
        <item h="1" x="0"/>
        <item t="default"/>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axis="axisRow" compact="0" outline="0" showAll="0" defaultSubtotal="0">
      <items count="3">
        <item m="1" x="1"/>
        <item m="1" x="2"/>
        <item x="0"/>
      </items>
    </pivotField>
    <pivotField compact="0" outline="0" showAll="0" defaultSubtotal="0"/>
    <pivotField dataField="1" compact="0" numFmtId="164" outline="0" showAll="0" defaultSubtotal="0"/>
    <pivotField compact="0" outline="0" subtotalTop="0" dragToRow="0" dragToCol="0" dragToPage="0" showAll="0" defaultSubtotal="0"/>
  </pivotFields>
  <rowFields count="1">
    <field x="9"/>
  </rowFields>
  <rowItems count="1">
    <i t="grand">
      <x/>
    </i>
  </rowItems>
  <colFields count="1">
    <field x="0"/>
  </colFields>
  <dataFields count="1">
    <dataField name="Suma de Valor Presupuestado" fld="11" baseField="0" baseItem="0" numFmtId="164"/>
  </dataFields>
  <formats count="13">
    <format dxfId="29">
      <pivotArea type="all" dataOnly="0" outline="0" fieldPosition="0"/>
    </format>
    <format dxfId="28">
      <pivotArea outline="0" collapsedLevelsAreSubtotals="1" fieldPosition="0"/>
    </format>
    <format dxfId="27">
      <pivotArea type="origin" dataOnly="0" labelOnly="1" outline="0" fieldPosition="0"/>
    </format>
    <format dxfId="26">
      <pivotArea field="0" type="button" dataOnly="0" labelOnly="1" outline="0" axis="axisCol" fieldPosition="0"/>
    </format>
    <format dxfId="25">
      <pivotArea type="topRight" dataOnly="0" labelOnly="1" outline="0" fieldPosition="0"/>
    </format>
    <format dxfId="24">
      <pivotArea field="9" type="button" dataOnly="0" labelOnly="1" outline="0" axis="axisRow" fieldPosition="0"/>
    </format>
    <format dxfId="23">
      <pivotArea dataOnly="0" labelOnly="1" outline="0" fieldPosition="0">
        <references count="1">
          <reference field="9" count="0"/>
        </references>
      </pivotArea>
    </format>
    <format dxfId="22">
      <pivotArea dataOnly="0" labelOnly="1" grandRow="1" outline="0" fieldPosition="0"/>
    </format>
    <format dxfId="21">
      <pivotArea dataOnly="0" labelOnly="1" outline="0" fieldPosition="0">
        <references count="1">
          <reference field="0" count="0"/>
        </references>
      </pivotArea>
    </format>
    <format dxfId="20">
      <pivotArea type="all" dataOnly="0" outline="0" fieldPosition="0"/>
    </format>
    <format dxfId="19">
      <pivotArea type="origin" dataOnly="0" labelOnly="1" outline="0" fieldPosition="0"/>
    </format>
    <format dxfId="18">
      <pivotArea field="9" type="button" dataOnly="0" labelOnly="1" outline="0" axis="axisRow" fieldPosition="0"/>
    </format>
    <format dxfId="17">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2"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R2:S4" firstHeaderRow="1" firstDataRow="2" firstDataCol="1"/>
  <pivotFields count="13">
    <pivotField axis="axisCol" compact="0" outline="0" multipleItemSelectionAllowed="1" showAll="0">
      <items count="4">
        <item m="1" x="2"/>
        <item m="1" x="1"/>
        <item h="1" x="0"/>
        <item t="default"/>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ubtotalTop="0" showAll="0" defaultSubtotal="0">
      <items count="3">
        <item x="0"/>
        <item m="1" x="1"/>
        <item m="1" x="2"/>
      </items>
    </pivotField>
    <pivotField compact="0" outline="0" subtotalTop="0" showAll="0" defaultSubtotal="0"/>
    <pivotField compact="0" outline="0" showAll="0" defaultSubtotal="0"/>
    <pivotField compact="0" outline="0" showAll="0" defaultSubtotal="0"/>
    <pivotField dataField="1" compact="0" numFmtId="164" outline="0" showAll="0" defaultSubtotal="0"/>
    <pivotField compact="0" outline="0" subtotalTop="0" dragToRow="0" dragToCol="0" dragToPage="0" showAll="0" defaultSubtotal="0"/>
  </pivotFields>
  <rowFields count="1">
    <field x="7"/>
  </rowFields>
  <rowItems count="1">
    <i t="grand">
      <x/>
    </i>
  </rowItems>
  <colFields count="1">
    <field x="0"/>
  </colFields>
  <dataFields count="1">
    <dataField name="Suma de Valor Presupuestado" fld="11" baseField="0" baseItem="0" numFmtId="164"/>
  </dataFields>
  <formats count="10">
    <format dxfId="39">
      <pivotArea type="all" dataOnly="0" outline="0" fieldPosition="0"/>
    </format>
    <format dxfId="38">
      <pivotArea outline="0" collapsedLevelsAreSubtotals="1" fieldPosition="0"/>
    </format>
    <format dxfId="37">
      <pivotArea type="origin" dataOnly="0" labelOnly="1" outline="0" fieldPosition="0"/>
    </format>
    <format dxfId="36">
      <pivotArea field="0" type="button" dataOnly="0" labelOnly="1" outline="0" axis="axisCol" fieldPosition="0"/>
    </format>
    <format dxfId="35">
      <pivotArea type="topRight" dataOnly="0" labelOnly="1" outline="0" fieldPosition="0"/>
    </format>
    <format dxfId="34">
      <pivotArea dataOnly="0" labelOnly="1" grandRow="1" outline="0" fieldPosition="0"/>
    </format>
    <format dxfId="33">
      <pivotArea dataOnly="0" labelOnly="1" outline="0" fieldPosition="0">
        <references count="1">
          <reference field="0" count="0"/>
        </references>
      </pivotArea>
    </format>
    <format dxfId="32">
      <pivotArea type="all" dataOnly="0" outline="0" fieldPosition="0"/>
    </format>
    <format dxfId="31">
      <pivotArea type="origin" dataOnly="0" labelOnly="1" outline="0" fieldPosition="0"/>
    </format>
    <format dxfId="3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2" cacheId="1" applyNumberFormats="0" applyBorderFormats="0" applyFontFormats="0" applyPatternFormats="0" applyAlignmentFormats="0" applyWidthHeightFormats="1" dataCaption="Valores" updatedVersion="8" minRefreshableVersion="3" rowGrandTotals="0" colGrandTotals="0" itemPrintTitles="1" createdVersion="8" indent="0" multipleFieldFilters="0">
  <location ref="R2:S9" firstHeaderRow="1" firstDataRow="1" firstDataCol="1"/>
  <pivotFields count="8">
    <pivotField axis="axisRow" showAll="0" sortType="ascending">
      <items count="5">
        <item x="0"/>
        <item m="1" x="2"/>
        <item m="1" x="3"/>
        <item x="1"/>
        <item t="default"/>
      </items>
    </pivotField>
    <pivotField axis="axisRow" showAll="0">
      <items count="4">
        <item m="1" x="2"/>
        <item x="1"/>
        <item x="0"/>
        <item t="default"/>
      </items>
    </pivotField>
    <pivotField axis="axisRow" showAll="0">
      <items count="4">
        <item h="1" m="1" x="2"/>
        <item x="1"/>
        <item h="1" x="0"/>
        <item t="default"/>
      </items>
    </pivotField>
    <pivotField axis="axisRow" showAll="0">
      <items count="5">
        <item m="1" x="3"/>
        <item x="1"/>
        <item m="1" x="2"/>
        <item x="0"/>
        <item t="default"/>
      </items>
    </pivotField>
    <pivotField axis="axisRow" showAll="0">
      <items count="4">
        <item m="1" x="2"/>
        <item x="1"/>
        <item x="0"/>
        <item t="default"/>
      </items>
    </pivotField>
    <pivotField axis="axisRow" showAll="0">
      <items count="4">
        <item m="1" x="2"/>
        <item x="1"/>
        <item x="0"/>
        <item t="default"/>
      </items>
    </pivotField>
    <pivotField axis="axisRow" showAll="0">
      <items count="5">
        <item m="1" x="3"/>
        <item x="1"/>
        <item m="1" x="2"/>
        <item x="0"/>
        <item t="default"/>
      </items>
    </pivotField>
    <pivotField dataField="1" numFmtId="167" showAll="0"/>
  </pivotFields>
  <rowFields count="7">
    <field x="2"/>
    <field x="0"/>
    <field x="5"/>
    <field x="6"/>
    <field x="4"/>
    <field x="1"/>
    <field x="3"/>
  </rowFields>
  <rowItems count="7">
    <i>
      <x v="1"/>
    </i>
    <i r="1">
      <x v="3"/>
    </i>
    <i r="2">
      <x v="1"/>
    </i>
    <i r="3">
      <x v="1"/>
    </i>
    <i r="4">
      <x v="1"/>
    </i>
    <i r="5">
      <x v="1"/>
    </i>
    <i r="6">
      <x v="1"/>
    </i>
  </rowItems>
  <colItems count="1">
    <i/>
  </colItems>
  <dataFields count="1">
    <dataField name="Suma de Importe (COP)" fld="7"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4" displayName="Tabla4" ref="A14:L22" totalsRowShown="0" headerRowDxfId="16" dataDxfId="14" headerRowBorderDxfId="15" tableBorderDxfId="13" totalsRowBorderDxfId="12">
  <autoFilter ref="A14:L22" xr:uid="{00000000-0009-0000-0100-000005000000}"/>
  <tableColumns count="12">
    <tableColumn id="1" xr3:uid="{00000000-0010-0000-0000-000001000000}" name="Origen / Destino" dataDxfId="11"/>
    <tableColumn id="2" xr3:uid="{00000000-0010-0000-0000-000002000000}" name="Programa Plan de Desarrollo" dataDxfId="10">
      <calculatedColumnFormula>IF(Formato!$D15="","",VLOOKUP(VALUE(Formato!$D15),'Indicador PDD'!A:H,7,0))</calculatedColumnFormula>
    </tableColumn>
    <tableColumn id="3" xr3:uid="{00000000-0010-0000-0000-000003000000}" name="Nombre Programa Plan de Desarrollo" dataDxfId="9">
      <calculatedColumnFormula>IF(Formato!$D15="","",VLOOKUP(VALUE(Formato!$D15),'Indicador PDD'!A:H,8,0))</calculatedColumnFormula>
    </tableColumn>
    <tableColumn id="4" xr3:uid="{00000000-0010-0000-0000-000004000000}" name="Area Funcional" dataDxfId="8">
      <calculatedColumnFormula>IF(Formato!$F15="","",VLOOKUP(Formato!$F15,ZPS_POAI!A:AE,10,0))</calculatedColumnFormula>
    </tableColumn>
    <tableColumn id="5" xr3:uid="{00000000-0010-0000-0000-000005000000}" name="Nombre Area Funcional" dataDxfId="7">
      <calculatedColumnFormula>IF(Formato!$D15="","",VLOOKUP(VALUE(Formato!$D15),'Indicador PDD'!$A$3:$H$355,2,0))</calculatedColumnFormula>
    </tableColumn>
    <tableColumn id="6" xr3:uid="{00000000-0010-0000-0000-000006000000}" name="Programa Presupuestal (PEP)" dataDxfId="6"/>
    <tableColumn id="7" xr3:uid="{00000000-0010-0000-0000-000007000000}" name="Nombre Programa Presupuestal" dataDxfId="5">
      <calculatedColumnFormula>IF(Formato!$F15="","",VLOOKUP(Formato!$F15,ZPS_POAI!A:AE,2,0))</calculatedColumnFormula>
    </tableColumn>
    <tableColumn id="8" xr3:uid="{00000000-0010-0000-0000-000008000000}" name="Objeto de Gasto" dataDxfId="4">
      <calculatedColumnFormula>IF(Formato!$F15="","",VLOOKUP(VLOOKUP(Formato!$F15,ZPS_POAI!A:AE,6,0),Listados!P:R,2,0))</calculatedColumnFormula>
    </tableColumn>
    <tableColumn id="9" xr3:uid="{00000000-0010-0000-0000-000009000000}" name="Nombre Objeto de Gasto" dataDxfId="3">
      <calculatedColumnFormula>IF(Formato!$H15="","",VLOOKUP(Formato!$H15,Listados!Q:R,2,0))</calculatedColumnFormula>
    </tableColumn>
    <tableColumn id="10" xr3:uid="{00000000-0010-0000-0000-00000A000000}" name="Fondo " dataDxfId="2">
      <calculatedColumnFormula>IF(Formato!$F15="","",VLOOKUP(VLOOKUP(Formato!$F15,ZPS_POAI!A:AE,4,0),Listados!T:U,2,0))</calculatedColumnFormula>
    </tableColumn>
    <tableColumn id="11" xr3:uid="{00000000-0010-0000-0000-00000B000000}" name="Nombre Fondo" dataDxfId="1">
      <calculatedColumnFormula>IF(Formato!$J15="","",VLOOKUP(Formato!$J15,Listados!U:V,2,0))</calculatedColumnFormula>
    </tableColumn>
    <tableColumn id="12" xr3:uid="{00000000-0010-0000-0000-00000C000000}" name="Valor Presupuestado" dataDxfId="0" dataCellStyle="Moned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52"/>
  <sheetViews>
    <sheetView zoomScaleNormal="100" workbookViewId="0">
      <selection activeCell="D4" sqref="D4"/>
    </sheetView>
  </sheetViews>
  <sheetFormatPr baseColWidth="10" defaultRowHeight="15" x14ac:dyDescent="0.25"/>
  <cols>
    <col min="1" max="1" width="11.42578125" style="26"/>
    <col min="2" max="2" width="12.5703125" style="26" bestFit="1" customWidth="1"/>
    <col min="3" max="3" width="12.28515625" style="26" customWidth="1"/>
    <col min="4" max="4" width="16.85546875" style="26" customWidth="1"/>
    <col min="5" max="5" width="14.28515625" style="26" bestFit="1" customWidth="1"/>
    <col min="6" max="16384" width="11.42578125" style="26"/>
  </cols>
  <sheetData>
    <row r="1" spans="1:11" ht="15.75" x14ac:dyDescent="0.25">
      <c r="A1" s="152" t="s">
        <v>3579</v>
      </c>
      <c r="B1" s="152"/>
      <c r="C1" s="153">
        <f>Formato!E3</f>
        <v>372621840</v>
      </c>
      <c r="D1" s="153"/>
      <c r="E1" s="25" t="s">
        <v>3580</v>
      </c>
    </row>
    <row r="2" spans="1:11" ht="15.75" x14ac:dyDescent="0.25">
      <c r="A2" s="24"/>
      <c r="B2" s="24"/>
      <c r="C2" s="27"/>
      <c r="D2" s="27"/>
    </row>
    <row r="3" spans="1:11" ht="15" customHeight="1" x14ac:dyDescent="0.25">
      <c r="A3" s="152" t="s">
        <v>3581</v>
      </c>
      <c r="B3" s="152"/>
      <c r="C3" s="59" t="str">
        <f>TRIM(D25)</f>
        <v>Trescientos Setenta y Dos Millones Seiscientos Veintiun Mil Ochocientos Cuarenta Pesos M/Cte</v>
      </c>
      <c r="D3" s="60"/>
      <c r="E3" s="60"/>
      <c r="F3" s="60"/>
      <c r="G3" s="60"/>
      <c r="H3" s="60"/>
      <c r="I3" s="60"/>
      <c r="J3" s="60"/>
    </row>
    <row r="4" spans="1:11" x14ac:dyDescent="0.25">
      <c r="B4" s="28"/>
      <c r="C4" s="60"/>
      <c r="D4" s="60"/>
      <c r="E4" s="60"/>
      <c r="F4" s="60"/>
      <c r="G4" s="60"/>
      <c r="H4" s="60"/>
      <c r="I4" s="60"/>
      <c r="J4" s="60"/>
    </row>
    <row r="6" spans="1:11" x14ac:dyDescent="0.25">
      <c r="A6" s="29">
        <v>1</v>
      </c>
      <c r="B6" s="30" t="s">
        <v>3582</v>
      </c>
      <c r="C6" s="30" t="s">
        <v>3583</v>
      </c>
      <c r="D6" s="31"/>
      <c r="E6" s="32">
        <f>INT((C1-(INT(C1/1000000000000000)*1000000000000000))/1000000000000)</f>
        <v>0</v>
      </c>
      <c r="F6" s="33" t="s">
        <v>3584</v>
      </c>
      <c r="G6" s="34">
        <f>INT(E6/100)*100</f>
        <v>0</v>
      </c>
      <c r="H6" s="33" t="str">
        <f>IF(AND(G6=100,G7=0,G8=0),IF(G6=0," ",LOOKUP(G6,A5:C50,B5:B50)),IF(G6=0," ",LOOKUP(G6,A5:C50,C5:C50)))</f>
        <v xml:space="preserve"> </v>
      </c>
      <c r="I6" s="35"/>
      <c r="J6" s="154" t="s">
        <v>3585</v>
      </c>
      <c r="K6" s="31"/>
    </row>
    <row r="7" spans="1:11" x14ac:dyDescent="0.25">
      <c r="A7" s="29">
        <v>2</v>
      </c>
      <c r="B7" s="30" t="s">
        <v>3586</v>
      </c>
      <c r="C7" s="30" t="s">
        <v>3586</v>
      </c>
      <c r="D7" s="31"/>
      <c r="E7" s="32">
        <f>+E6-G6</f>
        <v>0</v>
      </c>
      <c r="F7" s="33" t="s">
        <v>3587</v>
      </c>
      <c r="G7" s="34">
        <f>INT(E7/10)*10</f>
        <v>0</v>
      </c>
      <c r="H7" s="33" t="str">
        <f>IF(OR(G7=10,G7=20),LOOKUP(E7,A5:C50,C5:C50),IF(AND(G7=100,G8=0,G9=0),IF(G7=0," ",LOOKUP(G7,A5:C50,B5:B50)),IF(G7=0," ",LOOKUP(G7,A5:C50,C5:C50))))</f>
        <v xml:space="preserve"> </v>
      </c>
      <c r="I7" s="33" t="str">
        <f>IF(G8=0," ",IF(AND(G7&gt;20,G7&lt;=90),"y"," "))</f>
        <v xml:space="preserve"> </v>
      </c>
      <c r="J7" s="154"/>
      <c r="K7" s="31"/>
    </row>
    <row r="8" spans="1:11" x14ac:dyDescent="0.25">
      <c r="A8" s="29">
        <v>3</v>
      </c>
      <c r="B8" s="30" t="s">
        <v>3588</v>
      </c>
      <c r="C8" s="30" t="s">
        <v>3588</v>
      </c>
      <c r="D8" s="31"/>
      <c r="E8" s="32">
        <f>+E7-G7</f>
        <v>0</v>
      </c>
      <c r="F8" s="33" t="s">
        <v>3589</v>
      </c>
      <c r="G8" s="32">
        <f>INT(E8)</f>
        <v>0</v>
      </c>
      <c r="H8" s="33" t="str">
        <f>IF(OR(G7=10,G7=20)," ",IF(AND(G8=100,G9=0,G10=0),IF(G8=0," ",LOOKUP(G8,A5:C50,B5:B50)),IF(G8=0," ",LOOKUP(G8,A5:C50,B5:B50))))</f>
        <v xml:space="preserve"> </v>
      </c>
      <c r="I8" s="33" t="str">
        <f>IF(AND(G6=0,G7=0,G8=1),"Billón",IF(SUM(G6:G8)=0," ","Billones"))</f>
        <v xml:space="preserve"> </v>
      </c>
      <c r="J8" s="154"/>
      <c r="K8" s="31"/>
    </row>
    <row r="9" spans="1:11" ht="15" customHeight="1" x14ac:dyDescent="0.25">
      <c r="A9" s="29">
        <v>4</v>
      </c>
      <c r="B9" s="30" t="s">
        <v>3590</v>
      </c>
      <c r="C9" s="30" t="s">
        <v>3590</v>
      </c>
      <c r="D9" s="31"/>
      <c r="E9" s="36">
        <f>INT((C1-(INT(C1/1000000000000)*1000000000000))/1000000000)</f>
        <v>0</v>
      </c>
      <c r="F9" s="37" t="s">
        <v>3584</v>
      </c>
      <c r="G9" s="38">
        <f>INT(E9/100)*100</f>
        <v>0</v>
      </c>
      <c r="H9" s="37" t="str">
        <f>IF(AND(G9=100,G10=0,G11=0),IF(G9=0," ",LOOKUP(G9,A5:C50,B5:B50)),IF(G9=0," ",LOOKUP(G9,A5:C50,C5:C50)))</f>
        <v xml:space="preserve"> </v>
      </c>
      <c r="I9" s="39"/>
      <c r="J9" s="155" t="s">
        <v>3591</v>
      </c>
      <c r="K9" s="31"/>
    </row>
    <row r="10" spans="1:11" x14ac:dyDescent="0.25">
      <c r="A10" s="29">
        <v>5</v>
      </c>
      <c r="B10" s="30" t="s">
        <v>3592</v>
      </c>
      <c r="C10" s="30" t="s">
        <v>3592</v>
      </c>
      <c r="D10" s="31"/>
      <c r="E10" s="36">
        <f>+E9-G9</f>
        <v>0</v>
      </c>
      <c r="F10" s="37" t="s">
        <v>3587</v>
      </c>
      <c r="G10" s="38">
        <f>INT(E10/10)*10</f>
        <v>0</v>
      </c>
      <c r="H10" s="37" t="str">
        <f>IF(OR(G10=10,G10=20),LOOKUP(E10,A5:C50,C5:C50),IF(AND(G10=100,G11=0,G12=0),IF(G10=0," ",LOOKUP(G10,A5:C50,B5:B50)),IF(G10=0," ",LOOKUP(G10,A5:C50,C5:C50))))</f>
        <v xml:space="preserve"> </v>
      </c>
      <c r="I10" s="37" t="str">
        <f>IF(G11=0," ",IF(AND(G10&gt;20,G10&lt;=90),"y"," "))</f>
        <v xml:space="preserve"> </v>
      </c>
      <c r="J10" s="155"/>
      <c r="K10" s="31"/>
    </row>
    <row r="11" spans="1:11" x14ac:dyDescent="0.25">
      <c r="A11" s="29">
        <v>6</v>
      </c>
      <c r="B11" s="30" t="s">
        <v>3593</v>
      </c>
      <c r="C11" s="30" t="s">
        <v>3593</v>
      </c>
      <c r="D11" s="31"/>
      <c r="E11" s="36">
        <f>+E10-G10</f>
        <v>0</v>
      </c>
      <c r="F11" s="37" t="s">
        <v>3589</v>
      </c>
      <c r="G11" s="36">
        <f>INT(E11)</f>
        <v>0</v>
      </c>
      <c r="H11" s="37" t="str">
        <f>IF(AND(G9=0,G10=0,G11=1)," ",IF(AND(G6=0,G7=0,G8=0,G9=0,G10=0,G11=1)," ",IF(OR(G10=10,G10=20)," ",IF(AND(G11=100,G12=0,G13=0),IF(G11=0," ",LOOKUP(G11,A5:C50,B5:B50)),IF(G11=0," ",LOOKUP(G11,A5:C50,B5:B50))))))</f>
        <v xml:space="preserve"> </v>
      </c>
      <c r="I11" s="37" t="str">
        <f>IF(AND(G9=0,G10=0,G11=1),"Mil",IF(SUM(G9:G11)=0," ","Mil"))</f>
        <v xml:space="preserve"> </v>
      </c>
      <c r="J11" s="155"/>
      <c r="K11" s="31"/>
    </row>
    <row r="12" spans="1:11" x14ac:dyDescent="0.25">
      <c r="A12" s="29">
        <v>7</v>
      </c>
      <c r="B12" s="30" t="s">
        <v>3594</v>
      </c>
      <c r="C12" s="30" t="s">
        <v>3594</v>
      </c>
      <c r="D12" s="31"/>
      <c r="E12" s="40">
        <f>INT((C1-(INT(C1/1000000000)*1000000000))/1000000)</f>
        <v>372</v>
      </c>
      <c r="F12" s="41" t="s">
        <v>3584</v>
      </c>
      <c r="G12" s="42">
        <f>INT(E12/100)*100</f>
        <v>300</v>
      </c>
      <c r="H12" s="41" t="str">
        <f>IF(AND(G12=100,G13=0,G14=0),IF(G12=0," ",LOOKUP(G12,A5:C50,B5:B50)),IF(G12=0," ",LOOKUP(G12,A5:C50,C5:C50)))</f>
        <v>Trescientos</v>
      </c>
      <c r="I12" s="43"/>
      <c r="J12" s="148" t="s">
        <v>3595</v>
      </c>
      <c r="K12" s="31"/>
    </row>
    <row r="13" spans="1:11" x14ac:dyDescent="0.25">
      <c r="A13" s="29">
        <v>8</v>
      </c>
      <c r="B13" s="30" t="s">
        <v>3596</v>
      </c>
      <c r="C13" s="30" t="s">
        <v>3596</v>
      </c>
      <c r="D13" s="31"/>
      <c r="E13" s="40">
        <f>+E12-G12</f>
        <v>72</v>
      </c>
      <c r="F13" s="41" t="s">
        <v>3587</v>
      </c>
      <c r="G13" s="42">
        <f>INT(E13/10)*10</f>
        <v>70</v>
      </c>
      <c r="H13" s="41" t="str">
        <f>IF(OR(G13=10,G13=20),LOOKUP(E13,A5:C50,C5:C50),IF(AND(G13=100,G14=0,G18=0),IF(G13=0," ",LOOKUP(G13,A5:C50,B5:B50)),IF(G13=0," ",LOOKUP(G13,A5:C50,C5:C50))))</f>
        <v>Setenta</v>
      </c>
      <c r="I13" s="41" t="str">
        <f>IF(G14=0," ",IF(AND(G13&gt;20,G13&lt;=90),"y"," "))</f>
        <v>y</v>
      </c>
      <c r="J13" s="148"/>
      <c r="K13" s="31"/>
    </row>
    <row r="14" spans="1:11" x14ac:dyDescent="0.25">
      <c r="A14" s="29">
        <v>9</v>
      </c>
      <c r="B14" s="30" t="s">
        <v>3597</v>
      </c>
      <c r="C14" s="30" t="s">
        <v>3597</v>
      </c>
      <c r="D14" s="31"/>
      <c r="E14" s="40">
        <f>+E13-G13</f>
        <v>2</v>
      </c>
      <c r="F14" s="41" t="s">
        <v>3589</v>
      </c>
      <c r="G14" s="40">
        <f>INT(E14)</f>
        <v>2</v>
      </c>
      <c r="H14" s="41" t="str">
        <f>IF(AND(G12=0,G13=0,G14=1),"Un",IF(AND(G9=0,G10=0,G11=0,G12=0,G13=0,G14=1)," ",IF(OR(G13=10,G13=20)," ",IF(AND(G14=100,G18=0,G25=0),IF(G14=0," ",LOOKUP(G14,A5:C50,B5:B50)),IF(G14=0," ",LOOKUP(G14,A5:C50,B5:B50))))))</f>
        <v>Dos</v>
      </c>
      <c r="I14" s="41" t="str">
        <f>IF(AND(OR(G9&gt;0,G10&gt;0,G11&gt;0),G12=0,G13=0,G14=0),"Millones",IF(AND(G9=0,G10=0,G11=0,G12=0,G13=0,G14=1),"Millón",IF(SUM(G12:G14)=0," ","Millones")))</f>
        <v>Millones</v>
      </c>
      <c r="J14" s="148"/>
      <c r="K14" s="31"/>
    </row>
    <row r="15" spans="1:11" x14ac:dyDescent="0.25">
      <c r="A15" s="29">
        <v>10</v>
      </c>
      <c r="B15" s="30" t="s">
        <v>3598</v>
      </c>
      <c r="C15" s="30" t="s">
        <v>3598</v>
      </c>
      <c r="D15" s="31"/>
      <c r="E15" s="44">
        <f>INT((C1-(INT(C1/1000000)*1000000))/1000)</f>
        <v>621</v>
      </c>
      <c r="F15" s="45" t="s">
        <v>3584</v>
      </c>
      <c r="G15" s="46">
        <f>INT(E15/100)*100</f>
        <v>600</v>
      </c>
      <c r="H15" s="45" t="str">
        <f>IF(AND(G15=100,G16=0,G17=0),IF(G15=0," ",LOOKUP(G15,A5:C50,B5:B50)),IF(G15=0," ",LOOKUP(G15,A5:C50,C5:C50)))</f>
        <v>Seiscientos</v>
      </c>
      <c r="I15" s="47"/>
      <c r="J15" s="149" t="s">
        <v>3599</v>
      </c>
      <c r="K15" s="31"/>
    </row>
    <row r="16" spans="1:11" x14ac:dyDescent="0.25">
      <c r="A16" s="29">
        <v>11</v>
      </c>
      <c r="B16" s="30" t="s">
        <v>3600</v>
      </c>
      <c r="C16" s="30" t="s">
        <v>3600</v>
      </c>
      <c r="D16" s="31"/>
      <c r="E16" s="44">
        <f>+E15-G15</f>
        <v>21</v>
      </c>
      <c r="F16" s="45" t="s">
        <v>3587</v>
      </c>
      <c r="G16" s="46">
        <f>INT(E16/10)*10</f>
        <v>20</v>
      </c>
      <c r="H16" s="45" t="str">
        <f>IF(OR(G16=10,G16=20),LOOKUP(E16,A5:C50,C5:C50),IF(AND(G16=100,G17=0,F23=0),IF(G16=0," ",LOOKUP(G16,A5:C50,B5:B50)),IF(G16=0," ",LOOKUP(G16,A5:C50,C5:C50))))</f>
        <v>Veintiun</v>
      </c>
      <c r="I16" s="45" t="str">
        <f>IF(G17=0," ",IF(AND(G16&gt;20,G16&lt;=90),"y"," "))</f>
        <v xml:space="preserve"> </v>
      </c>
      <c r="J16" s="149"/>
      <c r="K16" s="31"/>
    </row>
    <row r="17" spans="1:11" x14ac:dyDescent="0.25">
      <c r="A17" s="29">
        <v>12</v>
      </c>
      <c r="B17" s="30" t="s">
        <v>3601</v>
      </c>
      <c r="C17" s="30" t="s">
        <v>3601</v>
      </c>
      <c r="D17" s="31"/>
      <c r="E17" s="44">
        <f>+E16-G16</f>
        <v>1</v>
      </c>
      <c r="F17" s="45" t="s">
        <v>3589</v>
      </c>
      <c r="G17" s="44">
        <f>INT(E17)</f>
        <v>1</v>
      </c>
      <c r="H17" s="45" t="str">
        <f>IF(AND(G15=0,G16=0,G17=1)," ",IF(AND(G12=0,G13=0,G14=0,G15=0,G16=0,G17=1)," ",IF(OR(G16=10,G16=20)," ",IF(AND(G17=100,F23=0,F24=0),IF(G17=0," ",LOOKUP(G17,A5:C50,B5:B50)),IF(G17=0," ",LOOKUP(G17,A5:C50,B5:B50))))))</f>
        <v xml:space="preserve"> </v>
      </c>
      <c r="I17" s="45" t="str">
        <f>IF(AND(G15=0,G16=0,G17=1),"Mil",IF(SUM(G15:G17)=0," ","Mil"))</f>
        <v>Mil</v>
      </c>
      <c r="J17" s="149"/>
      <c r="K17" s="31"/>
    </row>
    <row r="18" spans="1:11" x14ac:dyDescent="0.25">
      <c r="A18" s="29">
        <v>13</v>
      </c>
      <c r="B18" s="30" t="s">
        <v>3602</v>
      </c>
      <c r="C18" s="30" t="s">
        <v>3602</v>
      </c>
      <c r="D18" s="31"/>
      <c r="E18" s="48">
        <f>INT((C1-(INT(C1/1000)*1000))/1)</f>
        <v>840</v>
      </c>
      <c r="F18" s="49" t="s">
        <v>3584</v>
      </c>
      <c r="G18" s="50">
        <f>INT(E18/100)*100</f>
        <v>800</v>
      </c>
      <c r="H18" s="49" t="str">
        <f>IF(AND(G18=100,G19=0,G20=0),IF(G18=0," ",LOOKUP(G18,A5:C50,B5:B50)),IF(G18=0," ",LOOKUP(G18,A5:C50,C5:C50)))</f>
        <v>Ochocientos</v>
      </c>
      <c r="I18" s="51"/>
      <c r="J18" s="150" t="s">
        <v>3603</v>
      </c>
      <c r="K18" s="31"/>
    </row>
    <row r="19" spans="1:11" x14ac:dyDescent="0.25">
      <c r="A19" s="29">
        <v>14</v>
      </c>
      <c r="B19" s="30" t="s">
        <v>3604</v>
      </c>
      <c r="C19" s="30" t="s">
        <v>3604</v>
      </c>
      <c r="D19" s="31"/>
      <c r="E19" s="48">
        <f>+E18-G18</f>
        <v>40</v>
      </c>
      <c r="F19" s="49" t="s">
        <v>3587</v>
      </c>
      <c r="G19" s="50">
        <f>INT(E19/10)*10</f>
        <v>40</v>
      </c>
      <c r="H19" s="49" t="str">
        <f>IF(OR(G19=10,G19=20),LOOKUP(E19,A5:C50,C5:C50),IF(AND(G19=100,G20=0,G30=0),IF(G19=0," ",LOOKUP(G19,A5:C50,B5:B50)),IF(G19=0," ",LOOKUP(G19,A5:C50,C5:C50))))</f>
        <v>Cuarenta</v>
      </c>
      <c r="I19" s="49" t="str">
        <f>IF(G20=0," ",IF(AND(G19&gt;20,G19&lt;=90),"y"," "))</f>
        <v xml:space="preserve"> </v>
      </c>
      <c r="J19" s="150"/>
      <c r="K19" s="31"/>
    </row>
    <row r="20" spans="1:11" x14ac:dyDescent="0.25">
      <c r="A20" s="29">
        <v>15</v>
      </c>
      <c r="B20" s="30" t="s">
        <v>3605</v>
      </c>
      <c r="C20" s="30" t="s">
        <v>3605</v>
      </c>
      <c r="D20" s="31"/>
      <c r="E20" s="48">
        <f>+E19-G19</f>
        <v>0</v>
      </c>
      <c r="F20" s="49" t="s">
        <v>3589</v>
      </c>
      <c r="G20" s="48">
        <f>INT(E20)</f>
        <v>0</v>
      </c>
      <c r="H20" s="49" t="str">
        <f>IF(AND(G18=0,G19=0,G20=1),"Un",IF(AND(G15=0,G16=0,G17=0,G18=0,G19=0,G20=1)," ",IF(OR(G19=10,G19=20)," ",IF(AND(G20=100,G30=0,G31=0),IF(G20=0," ",LOOKUP(G20,A5:C50,B5:B50)),IF(G20=0," ",LOOKUP(G20,A5:C50,B5:B50))))))</f>
        <v xml:space="preserve"> </v>
      </c>
      <c r="I20" s="49"/>
      <c r="J20" s="150"/>
      <c r="K20" s="31"/>
    </row>
    <row r="21" spans="1:11" x14ac:dyDescent="0.25">
      <c r="A21" s="29">
        <v>16</v>
      </c>
      <c r="B21" s="30" t="s">
        <v>3606</v>
      </c>
      <c r="C21" s="30" t="s">
        <v>3606</v>
      </c>
      <c r="D21" s="31"/>
      <c r="E21" s="31"/>
      <c r="F21" s="31"/>
      <c r="G21" s="31"/>
      <c r="H21" s="31"/>
      <c r="I21" s="31"/>
      <c r="J21" s="31"/>
      <c r="K21" s="31"/>
    </row>
    <row r="22" spans="1:11" x14ac:dyDescent="0.25">
      <c r="A22" s="29">
        <v>17</v>
      </c>
      <c r="B22" s="30" t="s">
        <v>3607</v>
      </c>
      <c r="C22" s="30" t="s">
        <v>3607</v>
      </c>
      <c r="D22" s="31"/>
      <c r="E22" s="31"/>
      <c r="F22" s="31"/>
      <c r="G22" s="31"/>
      <c r="H22" s="31"/>
      <c r="I22" s="31"/>
      <c r="J22" s="31"/>
      <c r="K22" s="31"/>
    </row>
    <row r="23" spans="1:11" ht="15.75" x14ac:dyDescent="0.25">
      <c r="A23" s="29">
        <v>18</v>
      </c>
      <c r="B23" s="30" t="s">
        <v>3608</v>
      </c>
      <c r="C23" s="30" t="s">
        <v>3608</v>
      </c>
      <c r="D23" s="31"/>
      <c r="E23" s="31"/>
      <c r="F23" s="52"/>
      <c r="G23" s="31"/>
      <c r="H23" s="31"/>
      <c r="I23" s="31"/>
      <c r="J23" s="31"/>
      <c r="K23" s="31"/>
    </row>
    <row r="24" spans="1:11" x14ac:dyDescent="0.25">
      <c r="A24" s="29">
        <v>19</v>
      </c>
      <c r="B24" s="30" t="s">
        <v>3609</v>
      </c>
      <c r="C24" s="30" t="s">
        <v>3609</v>
      </c>
      <c r="D24" s="31"/>
      <c r="E24" s="31"/>
      <c r="F24" s="31"/>
      <c r="G24" s="31"/>
      <c r="H24" s="31"/>
      <c r="I24" s="31"/>
      <c r="J24" s="31"/>
      <c r="K24" s="31"/>
    </row>
    <row r="25" spans="1:11" x14ac:dyDescent="0.25">
      <c r="A25" s="29">
        <v>20</v>
      </c>
      <c r="B25" s="30" t="s">
        <v>3610</v>
      </c>
      <c r="C25" s="30" t="s">
        <v>3610</v>
      </c>
      <c r="D25" s="151" t="str">
        <f>H6&amp;" "&amp;H7&amp;" "&amp;I7&amp;" "&amp;" "&amp;H8&amp;" "&amp;I8&amp;" "&amp;H9&amp;" "&amp;H10&amp;" "&amp;I10&amp;" "&amp;" "&amp;H11&amp;" "&amp;I11&amp;" "&amp;H12&amp;" "&amp;H13&amp;" "&amp;I13&amp;" "&amp;H14&amp;" "&amp;I14&amp;" "&amp;H15&amp;" "&amp;H16&amp;" "&amp;I16&amp;" "&amp;H17&amp;" "&amp;I17&amp;" "&amp;H18&amp;" "&amp;H19&amp;" "&amp;I19&amp;" "&amp;H20&amp;" "&amp;H27</f>
        <v xml:space="preserve">                      Trescientos Setenta y Dos Millones Seiscientos Veintiun     Mil Ochocientos Cuarenta     Pesos M/Cte</v>
      </c>
      <c r="E25" s="151"/>
      <c r="F25" s="151"/>
      <c r="G25" s="151"/>
      <c r="H25" s="151"/>
      <c r="I25" s="151"/>
      <c r="J25" s="151"/>
      <c r="K25" s="151"/>
    </row>
    <row r="26" spans="1:11" x14ac:dyDescent="0.25">
      <c r="A26" s="29">
        <v>21</v>
      </c>
      <c r="B26" s="30" t="s">
        <v>3611</v>
      </c>
      <c r="C26" s="30" t="s">
        <v>3612</v>
      </c>
      <c r="D26" s="151"/>
      <c r="E26" s="151"/>
      <c r="F26" s="151"/>
      <c r="G26" s="151"/>
      <c r="H26" s="151"/>
      <c r="I26" s="151"/>
      <c r="J26" s="151"/>
      <c r="K26" s="151"/>
    </row>
    <row r="27" spans="1:11" x14ac:dyDescent="0.25">
      <c r="A27" s="29">
        <v>22</v>
      </c>
      <c r="B27" s="30" t="s">
        <v>3613</v>
      </c>
      <c r="C27" s="30" t="s">
        <v>3613</v>
      </c>
      <c r="D27" s="31"/>
      <c r="E27" s="31"/>
      <c r="F27" s="31"/>
      <c r="G27" s="31"/>
      <c r="H27" s="53" t="str">
        <f>IF(F28&lt;&gt;0,"de Pesos M/Cte",IF(C1=1,"Peso M/Cte","Pesos M/Cte"))</f>
        <v>Pesos M/Cte</v>
      </c>
      <c r="I27" s="31"/>
      <c r="J27" s="31"/>
      <c r="K27" s="31"/>
    </row>
    <row r="28" spans="1:11" x14ac:dyDescent="0.25">
      <c r="A28" s="29">
        <v>23</v>
      </c>
      <c r="B28" s="30" t="s">
        <v>3614</v>
      </c>
      <c r="C28" s="30" t="s">
        <v>3614</v>
      </c>
      <c r="D28" s="31"/>
      <c r="E28" s="54">
        <f>C1/1000000</f>
        <v>372.62184000000002</v>
      </c>
      <c r="F28" s="55">
        <f>IF(E28=INT(E28),"De Pesos M/Cte",0)</f>
        <v>0</v>
      </c>
      <c r="G28" s="31"/>
      <c r="H28" s="31"/>
      <c r="I28" s="31"/>
      <c r="J28" s="31"/>
      <c r="K28" s="31"/>
    </row>
    <row r="29" spans="1:11" x14ac:dyDescent="0.25">
      <c r="A29" s="29">
        <v>24</v>
      </c>
      <c r="B29" s="30" t="s">
        <v>3615</v>
      </c>
      <c r="C29" s="30" t="s">
        <v>3615</v>
      </c>
      <c r="D29" s="31"/>
      <c r="E29" s="31"/>
      <c r="F29" s="31"/>
      <c r="G29" s="31"/>
      <c r="H29" s="31"/>
      <c r="I29" s="31"/>
      <c r="J29" s="31"/>
      <c r="K29" s="31"/>
    </row>
    <row r="30" spans="1:11" x14ac:dyDescent="0.25">
      <c r="A30" s="29">
        <v>25</v>
      </c>
      <c r="B30" s="30" t="s">
        <v>3616</v>
      </c>
      <c r="C30" s="30" t="s">
        <v>3616</v>
      </c>
      <c r="D30" s="31"/>
      <c r="E30" s="31"/>
      <c r="F30" s="31"/>
      <c r="G30" s="31"/>
      <c r="H30" s="31"/>
      <c r="I30" s="31"/>
      <c r="J30" s="31"/>
      <c r="K30" s="31"/>
    </row>
    <row r="31" spans="1:11" x14ac:dyDescent="0.25">
      <c r="A31" s="29">
        <v>26</v>
      </c>
      <c r="B31" s="30" t="s">
        <v>3617</v>
      </c>
      <c r="C31" s="30" t="s">
        <v>3617</v>
      </c>
      <c r="D31" s="31"/>
      <c r="E31" s="31"/>
      <c r="F31" s="31"/>
      <c r="G31" s="31"/>
      <c r="H31" s="31"/>
      <c r="I31" s="31"/>
      <c r="J31" s="31"/>
      <c r="K31" s="31"/>
    </row>
    <row r="32" spans="1:11" x14ac:dyDescent="0.25">
      <c r="A32" s="29">
        <v>27</v>
      </c>
      <c r="B32" s="30" t="s">
        <v>3618</v>
      </c>
      <c r="C32" s="30" t="s">
        <v>3618</v>
      </c>
      <c r="D32" s="31"/>
      <c r="E32" s="31"/>
      <c r="F32" s="31"/>
      <c r="G32" s="31"/>
      <c r="H32" s="31"/>
      <c r="I32" s="31"/>
      <c r="J32" s="31"/>
      <c r="K32" s="31"/>
    </row>
    <row r="33" spans="1:11" x14ac:dyDescent="0.25">
      <c r="A33" s="29">
        <v>28</v>
      </c>
      <c r="B33" s="30" t="s">
        <v>3619</v>
      </c>
      <c r="C33" s="30" t="s">
        <v>3619</v>
      </c>
      <c r="D33" s="31"/>
      <c r="E33" s="31"/>
      <c r="F33" s="31"/>
      <c r="G33" s="31"/>
      <c r="H33" s="31"/>
      <c r="I33" s="31"/>
      <c r="J33" s="31"/>
      <c r="K33" s="31"/>
    </row>
    <row r="34" spans="1:11" x14ac:dyDescent="0.25">
      <c r="A34" s="29">
        <v>29</v>
      </c>
      <c r="B34" s="30" t="s">
        <v>3620</v>
      </c>
      <c r="C34" s="30" t="s">
        <v>3620</v>
      </c>
      <c r="D34" s="31"/>
      <c r="E34" s="31"/>
      <c r="F34" s="31"/>
      <c r="G34" s="31"/>
      <c r="H34" s="31"/>
      <c r="I34" s="31"/>
      <c r="J34" s="31"/>
      <c r="K34" s="31"/>
    </row>
    <row r="35" spans="1:11" x14ac:dyDescent="0.25">
      <c r="A35" s="29">
        <v>30</v>
      </c>
      <c r="B35" s="30" t="s">
        <v>3621</v>
      </c>
      <c r="C35" s="30" t="s">
        <v>3621</v>
      </c>
      <c r="D35" s="31"/>
      <c r="E35" s="31"/>
      <c r="F35" s="31"/>
      <c r="G35" s="31"/>
      <c r="H35" s="31"/>
      <c r="I35" s="31"/>
      <c r="J35" s="31"/>
      <c r="K35" s="31"/>
    </row>
    <row r="36" spans="1:11" x14ac:dyDescent="0.25">
      <c r="A36" s="29">
        <v>40</v>
      </c>
      <c r="B36" s="30" t="s">
        <v>3622</v>
      </c>
      <c r="C36" s="30" t="s">
        <v>3622</v>
      </c>
      <c r="D36" s="31"/>
      <c r="E36" s="31"/>
      <c r="F36" s="31"/>
      <c r="G36" s="31"/>
      <c r="H36" s="31"/>
      <c r="I36" s="31"/>
      <c r="J36" s="31"/>
      <c r="K36" s="31"/>
    </row>
    <row r="37" spans="1:11" x14ac:dyDescent="0.25">
      <c r="A37" s="29">
        <v>50</v>
      </c>
      <c r="B37" s="30" t="s">
        <v>3623</v>
      </c>
      <c r="C37" s="30" t="s">
        <v>3623</v>
      </c>
      <c r="D37" s="31"/>
      <c r="E37" s="31"/>
      <c r="F37" s="31"/>
      <c r="G37" s="31"/>
      <c r="H37" s="31"/>
      <c r="I37" s="31"/>
      <c r="J37" s="31"/>
      <c r="K37" s="31"/>
    </row>
    <row r="38" spans="1:11" x14ac:dyDescent="0.25">
      <c r="A38" s="29">
        <v>60</v>
      </c>
      <c r="B38" s="30" t="s">
        <v>3624</v>
      </c>
      <c r="C38" s="30" t="s">
        <v>3624</v>
      </c>
      <c r="D38" s="31"/>
      <c r="E38" s="31"/>
      <c r="F38" s="31"/>
      <c r="G38" s="31"/>
      <c r="H38" s="31"/>
      <c r="I38" s="31"/>
      <c r="J38" s="31"/>
      <c r="K38" s="31"/>
    </row>
    <row r="39" spans="1:11" x14ac:dyDescent="0.25">
      <c r="A39" s="29">
        <v>70</v>
      </c>
      <c r="B39" s="30" t="s">
        <v>3625</v>
      </c>
      <c r="C39" s="30" t="s">
        <v>3625</v>
      </c>
      <c r="D39" s="31"/>
      <c r="E39" s="31"/>
      <c r="F39" s="31"/>
      <c r="G39" s="31"/>
      <c r="H39" s="31"/>
      <c r="I39" s="31"/>
      <c r="J39" s="31"/>
      <c r="K39" s="31"/>
    </row>
    <row r="40" spans="1:11" x14ac:dyDescent="0.25">
      <c r="A40" s="29">
        <v>80</v>
      </c>
      <c r="B40" s="30" t="s">
        <v>3626</v>
      </c>
      <c r="C40" s="30" t="s">
        <v>3626</v>
      </c>
      <c r="D40" s="31"/>
      <c r="E40" s="31"/>
      <c r="F40" s="31"/>
      <c r="G40" s="31"/>
      <c r="H40" s="31"/>
      <c r="I40" s="31"/>
      <c r="J40" s="31"/>
      <c r="K40" s="31"/>
    </row>
    <row r="41" spans="1:11" x14ac:dyDescent="0.25">
      <c r="A41" s="29">
        <v>90</v>
      </c>
      <c r="B41" s="30" t="s">
        <v>3627</v>
      </c>
      <c r="C41" s="30" t="s">
        <v>3627</v>
      </c>
      <c r="D41" s="31"/>
      <c r="E41" s="31"/>
      <c r="F41" s="31"/>
      <c r="G41" s="31"/>
      <c r="H41" s="31"/>
      <c r="I41" s="31"/>
      <c r="J41" s="31"/>
      <c r="K41" s="31"/>
    </row>
    <row r="42" spans="1:11" x14ac:dyDescent="0.25">
      <c r="A42" s="29">
        <v>100</v>
      </c>
      <c r="B42" s="30" t="s">
        <v>3628</v>
      </c>
      <c r="C42" s="30" t="s">
        <v>3629</v>
      </c>
      <c r="D42" s="31"/>
      <c r="E42" s="31"/>
      <c r="F42" s="31"/>
      <c r="G42" s="31"/>
      <c r="H42" s="31"/>
      <c r="I42" s="31"/>
      <c r="J42" s="31"/>
      <c r="K42" s="31"/>
    </row>
    <row r="43" spans="1:11" x14ac:dyDescent="0.25">
      <c r="A43" s="29">
        <v>200</v>
      </c>
      <c r="B43" s="30" t="s">
        <v>3630</v>
      </c>
      <c r="C43" s="30" t="s">
        <v>3630</v>
      </c>
      <c r="D43" s="31"/>
      <c r="E43" s="31"/>
      <c r="F43" s="31"/>
      <c r="G43" s="31"/>
      <c r="H43" s="31"/>
      <c r="I43" s="31"/>
      <c r="J43" s="31"/>
      <c r="K43" s="31"/>
    </row>
    <row r="44" spans="1:11" x14ac:dyDescent="0.25">
      <c r="A44" s="29">
        <v>300</v>
      </c>
      <c r="B44" s="30" t="s">
        <v>3631</v>
      </c>
      <c r="C44" s="30" t="s">
        <v>3631</v>
      </c>
      <c r="D44" s="31"/>
      <c r="E44" s="31"/>
      <c r="F44" s="31"/>
      <c r="G44" s="31"/>
      <c r="H44" s="31"/>
      <c r="I44" s="31"/>
      <c r="J44" s="31"/>
      <c r="K44" s="31"/>
    </row>
    <row r="45" spans="1:11" x14ac:dyDescent="0.25">
      <c r="A45" s="29">
        <v>400</v>
      </c>
      <c r="B45" s="30" t="s">
        <v>3632</v>
      </c>
      <c r="C45" s="30" t="s">
        <v>3632</v>
      </c>
      <c r="D45" s="31"/>
      <c r="E45" s="31"/>
      <c r="F45" s="31"/>
      <c r="G45" s="31"/>
      <c r="H45" s="31"/>
      <c r="I45" s="31"/>
      <c r="J45" s="31"/>
      <c r="K45" s="31"/>
    </row>
    <row r="46" spans="1:11" x14ac:dyDescent="0.25">
      <c r="A46" s="29">
        <v>500</v>
      </c>
      <c r="B46" s="30" t="s">
        <v>3633</v>
      </c>
      <c r="C46" s="30" t="s">
        <v>3633</v>
      </c>
      <c r="D46" s="31"/>
      <c r="E46" s="31"/>
      <c r="F46" s="31"/>
      <c r="G46" s="31"/>
      <c r="H46" s="31"/>
      <c r="I46" s="31"/>
      <c r="J46" s="31"/>
      <c r="K46" s="31"/>
    </row>
    <row r="47" spans="1:11" x14ac:dyDescent="0.25">
      <c r="A47" s="29">
        <v>600</v>
      </c>
      <c r="B47" s="30" t="s">
        <v>3634</v>
      </c>
      <c r="C47" s="30" t="s">
        <v>3634</v>
      </c>
      <c r="D47" s="31"/>
      <c r="E47" s="31"/>
      <c r="F47" s="31"/>
      <c r="G47" s="31"/>
      <c r="H47" s="31"/>
      <c r="I47" s="31"/>
      <c r="J47" s="31"/>
      <c r="K47" s="31"/>
    </row>
    <row r="48" spans="1:11" x14ac:dyDescent="0.25">
      <c r="A48" s="29">
        <v>700</v>
      </c>
      <c r="B48" s="30" t="s">
        <v>3635</v>
      </c>
      <c r="C48" s="30" t="s">
        <v>3635</v>
      </c>
      <c r="D48" s="31"/>
      <c r="E48" s="31"/>
      <c r="F48" s="31"/>
      <c r="G48" s="31"/>
      <c r="H48" s="31"/>
      <c r="I48" s="31"/>
      <c r="J48" s="31"/>
      <c r="K48" s="31"/>
    </row>
    <row r="49" spans="1:11" x14ac:dyDescent="0.25">
      <c r="A49" s="29">
        <v>800</v>
      </c>
      <c r="B49" s="30" t="s">
        <v>3636</v>
      </c>
      <c r="C49" s="30" t="s">
        <v>3636</v>
      </c>
      <c r="D49" s="31"/>
      <c r="E49" s="31"/>
      <c r="F49" s="31"/>
      <c r="G49" s="31"/>
      <c r="H49" s="31"/>
      <c r="I49" s="31"/>
      <c r="J49" s="31"/>
      <c r="K49" s="31"/>
    </row>
    <row r="50" spans="1:11" x14ac:dyDescent="0.25">
      <c r="A50" s="29">
        <v>900</v>
      </c>
      <c r="B50" s="30" t="s">
        <v>3637</v>
      </c>
      <c r="C50" s="30" t="s">
        <v>3637</v>
      </c>
      <c r="D50" s="31"/>
      <c r="E50" s="31"/>
      <c r="F50" s="31"/>
      <c r="G50" s="31"/>
      <c r="H50" s="31"/>
      <c r="I50" s="31"/>
      <c r="J50" s="31"/>
      <c r="K50" s="31"/>
    </row>
    <row r="51" spans="1:11" x14ac:dyDescent="0.25">
      <c r="A51" s="56"/>
      <c r="B51" s="57"/>
      <c r="C51" s="57"/>
      <c r="D51" s="31"/>
      <c r="E51" s="31"/>
      <c r="F51" s="31"/>
      <c r="G51" s="31"/>
      <c r="H51" s="31"/>
      <c r="I51" s="31"/>
      <c r="J51" s="31"/>
      <c r="K51" s="31"/>
    </row>
    <row r="52" spans="1:11" x14ac:dyDescent="0.25">
      <c r="A52" s="58"/>
      <c r="B52" s="58"/>
      <c r="C52" s="58"/>
      <c r="D52" s="58"/>
      <c r="E52" s="58"/>
      <c r="F52" s="58"/>
      <c r="G52" s="58"/>
      <c r="H52" s="58"/>
      <c r="I52" s="58"/>
      <c r="J52" s="58"/>
      <c r="K52" s="58"/>
    </row>
  </sheetData>
  <sheetProtection sheet="1" objects="1" scenarios="1"/>
  <mergeCells count="9">
    <mergeCell ref="J12:J14"/>
    <mergeCell ref="J15:J17"/>
    <mergeCell ref="J18:J20"/>
    <mergeCell ref="D25:K26"/>
    <mergeCell ref="A1:B1"/>
    <mergeCell ref="C1:D1"/>
    <mergeCell ref="A3:B3"/>
    <mergeCell ref="J6:J8"/>
    <mergeCell ref="J9:J11"/>
  </mergeCells>
  <dataValidations count="1">
    <dataValidation type="custom" operator="greaterThan" allowBlank="1" showInputMessage="1" showErrorMessage="1" errorTitle="Gerencie.com" error="Numeros enteros mayores que 0" prompt="Digite el valor" sqref="C1:D1" xr:uid="{00000000-0002-0000-0000-000000000000}">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67"/>
  <sheetViews>
    <sheetView zoomScaleNormal="100" workbookViewId="0">
      <pane ySplit="2" topLeftCell="A3" activePane="bottomLeft" state="frozen"/>
      <selection pane="bottomLeft"/>
    </sheetView>
  </sheetViews>
  <sheetFormatPr baseColWidth="10" defaultRowHeight="24.75" customHeight="1" x14ac:dyDescent="0.25"/>
  <cols>
    <col min="1" max="1" width="20.140625" style="64" customWidth="1"/>
    <col min="2" max="2" width="65.85546875" style="63" customWidth="1"/>
    <col min="3" max="3" width="11.42578125" style="62"/>
    <col min="4" max="4" width="22" style="61" customWidth="1"/>
    <col min="5" max="5" width="11.42578125" style="62"/>
    <col min="6" max="6" width="25.85546875" style="61" customWidth="1"/>
    <col min="7" max="7" width="11.42578125" style="62"/>
    <col min="8" max="8" width="23.28515625" style="61" customWidth="1"/>
    <col min="9" max="234" width="11.42578125" style="61"/>
    <col min="235" max="235" width="10.7109375" style="61" customWidth="1"/>
    <col min="236" max="237" width="8.28515625" style="61" customWidth="1"/>
    <col min="238" max="239" width="10.7109375" style="61" customWidth="1"/>
    <col min="240" max="240" width="20.85546875" style="61" customWidth="1"/>
    <col min="241" max="241" width="19.5703125" style="61" customWidth="1"/>
    <col min="242" max="242" width="11.5703125" style="61" customWidth="1"/>
    <col min="243" max="243" width="10.28515625" style="61" customWidth="1"/>
    <col min="244" max="244" width="9.140625" style="61" bestFit="1" customWidth="1"/>
    <col min="245" max="245" width="8.7109375" style="61" bestFit="1" customWidth="1"/>
    <col min="246" max="246" width="9" style="61" customWidth="1"/>
    <col min="247" max="249" width="9.7109375" style="61" customWidth="1"/>
    <col min="250" max="251" width="11.42578125" style="61"/>
    <col min="252" max="252" width="13.85546875" style="61" bestFit="1" customWidth="1"/>
    <col min="253" max="253" width="12.5703125" style="61" bestFit="1" customWidth="1"/>
    <col min="254" max="490" width="11.42578125" style="61"/>
    <col min="491" max="491" width="10.7109375" style="61" customWidth="1"/>
    <col min="492" max="493" width="8.28515625" style="61" customWidth="1"/>
    <col min="494" max="495" width="10.7109375" style="61" customWidth="1"/>
    <col min="496" max="496" width="20.85546875" style="61" customWidth="1"/>
    <col min="497" max="497" width="19.5703125" style="61" customWidth="1"/>
    <col min="498" max="498" width="11.5703125" style="61" customWidth="1"/>
    <col min="499" max="499" width="10.28515625" style="61" customWidth="1"/>
    <col min="500" max="500" width="9.140625" style="61" bestFit="1" customWidth="1"/>
    <col min="501" max="501" width="8.7109375" style="61" bestFit="1" customWidth="1"/>
    <col min="502" max="502" width="9" style="61" customWidth="1"/>
    <col min="503" max="505" width="9.7109375" style="61" customWidth="1"/>
    <col min="506" max="507" width="11.42578125" style="61"/>
    <col min="508" max="508" width="13.85546875" style="61" bestFit="1" customWidth="1"/>
    <col min="509" max="509" width="12.5703125" style="61" bestFit="1" customWidth="1"/>
    <col min="510" max="746" width="11.42578125" style="61"/>
    <col min="747" max="747" width="10.7109375" style="61" customWidth="1"/>
    <col min="748" max="749" width="8.28515625" style="61" customWidth="1"/>
    <col min="750" max="751" width="10.7109375" style="61" customWidth="1"/>
    <col min="752" max="752" width="20.85546875" style="61" customWidth="1"/>
    <col min="753" max="753" width="19.5703125" style="61" customWidth="1"/>
    <col min="754" max="754" width="11.5703125" style="61" customWidth="1"/>
    <col min="755" max="755" width="10.28515625" style="61" customWidth="1"/>
    <col min="756" max="756" width="9.140625" style="61" bestFit="1" customWidth="1"/>
    <col min="757" max="757" width="8.7109375" style="61" bestFit="1" customWidth="1"/>
    <col min="758" max="758" width="9" style="61" customWidth="1"/>
    <col min="759" max="761" width="9.7109375" style="61" customWidth="1"/>
    <col min="762" max="763" width="11.42578125" style="61"/>
    <col min="764" max="764" width="13.85546875" style="61" bestFit="1" customWidth="1"/>
    <col min="765" max="765" width="12.5703125" style="61" bestFit="1" customWidth="1"/>
    <col min="766" max="1002" width="11.42578125" style="61"/>
    <col min="1003" max="1003" width="10.7109375" style="61" customWidth="1"/>
    <col min="1004" max="1005" width="8.28515625" style="61" customWidth="1"/>
    <col min="1006" max="1007" width="10.7109375" style="61" customWidth="1"/>
    <col min="1008" max="1008" width="20.85546875" style="61" customWidth="1"/>
    <col min="1009" max="1009" width="19.5703125" style="61" customWidth="1"/>
    <col min="1010" max="1010" width="11.5703125" style="61" customWidth="1"/>
    <col min="1011" max="1011" width="10.28515625" style="61" customWidth="1"/>
    <col min="1012" max="1012" width="9.140625" style="61" bestFit="1" customWidth="1"/>
    <col min="1013" max="1013" width="8.7109375" style="61" bestFit="1" customWidth="1"/>
    <col min="1014" max="1014" width="9" style="61" customWidth="1"/>
    <col min="1015" max="1017" width="9.7109375" style="61" customWidth="1"/>
    <col min="1018" max="1019" width="11.42578125" style="61"/>
    <col min="1020" max="1020" width="13.85546875" style="61" bestFit="1" customWidth="1"/>
    <col min="1021" max="1021" width="12.5703125" style="61" bestFit="1" customWidth="1"/>
    <col min="1022" max="1258" width="11.42578125" style="61"/>
    <col min="1259" max="1259" width="10.7109375" style="61" customWidth="1"/>
    <col min="1260" max="1261" width="8.28515625" style="61" customWidth="1"/>
    <col min="1262" max="1263" width="10.7109375" style="61" customWidth="1"/>
    <col min="1264" max="1264" width="20.85546875" style="61" customWidth="1"/>
    <col min="1265" max="1265" width="19.5703125" style="61" customWidth="1"/>
    <col min="1266" max="1266" width="11.5703125" style="61" customWidth="1"/>
    <col min="1267" max="1267" width="10.28515625" style="61" customWidth="1"/>
    <col min="1268" max="1268" width="9.140625" style="61" bestFit="1" customWidth="1"/>
    <col min="1269" max="1269" width="8.7109375" style="61" bestFit="1" customWidth="1"/>
    <col min="1270" max="1270" width="9" style="61" customWidth="1"/>
    <col min="1271" max="1273" width="9.7109375" style="61" customWidth="1"/>
    <col min="1274" max="1275" width="11.42578125" style="61"/>
    <col min="1276" max="1276" width="13.85546875" style="61" bestFit="1" customWidth="1"/>
    <col min="1277" max="1277" width="12.5703125" style="61" bestFit="1" customWidth="1"/>
    <col min="1278" max="1514" width="11.42578125" style="61"/>
    <col min="1515" max="1515" width="10.7109375" style="61" customWidth="1"/>
    <col min="1516" max="1517" width="8.28515625" style="61" customWidth="1"/>
    <col min="1518" max="1519" width="10.7109375" style="61" customWidth="1"/>
    <col min="1520" max="1520" width="20.85546875" style="61" customWidth="1"/>
    <col min="1521" max="1521" width="19.5703125" style="61" customWidth="1"/>
    <col min="1522" max="1522" width="11.5703125" style="61" customWidth="1"/>
    <col min="1523" max="1523" width="10.28515625" style="61" customWidth="1"/>
    <col min="1524" max="1524" width="9.140625" style="61" bestFit="1" customWidth="1"/>
    <col min="1525" max="1525" width="8.7109375" style="61" bestFit="1" customWidth="1"/>
    <col min="1526" max="1526" width="9" style="61" customWidth="1"/>
    <col min="1527" max="1529" width="9.7109375" style="61" customWidth="1"/>
    <col min="1530" max="1531" width="11.42578125" style="61"/>
    <col min="1532" max="1532" width="13.85546875" style="61" bestFit="1" customWidth="1"/>
    <col min="1533" max="1533" width="12.5703125" style="61" bestFit="1" customWidth="1"/>
    <col min="1534" max="1770" width="11.42578125" style="61"/>
    <col min="1771" max="1771" width="10.7109375" style="61" customWidth="1"/>
    <col min="1772" max="1773" width="8.28515625" style="61" customWidth="1"/>
    <col min="1774" max="1775" width="10.7109375" style="61" customWidth="1"/>
    <col min="1776" max="1776" width="20.85546875" style="61" customWidth="1"/>
    <col min="1777" max="1777" width="19.5703125" style="61" customWidth="1"/>
    <col min="1778" max="1778" width="11.5703125" style="61" customWidth="1"/>
    <col min="1779" max="1779" width="10.28515625" style="61" customWidth="1"/>
    <col min="1780" max="1780" width="9.140625" style="61" bestFit="1" customWidth="1"/>
    <col min="1781" max="1781" width="8.7109375" style="61" bestFit="1" customWidth="1"/>
    <col min="1782" max="1782" width="9" style="61" customWidth="1"/>
    <col min="1783" max="1785" width="9.7109375" style="61" customWidth="1"/>
    <col min="1786" max="1787" width="11.42578125" style="61"/>
    <col min="1788" max="1788" width="13.85546875" style="61" bestFit="1" customWidth="1"/>
    <col min="1789" max="1789" width="12.5703125" style="61" bestFit="1" customWidth="1"/>
    <col min="1790" max="2026" width="11.42578125" style="61"/>
    <col min="2027" max="2027" width="10.7109375" style="61" customWidth="1"/>
    <col min="2028" max="2029" width="8.28515625" style="61" customWidth="1"/>
    <col min="2030" max="2031" width="10.7109375" style="61" customWidth="1"/>
    <col min="2032" max="2032" width="20.85546875" style="61" customWidth="1"/>
    <col min="2033" max="2033" width="19.5703125" style="61" customWidth="1"/>
    <col min="2034" max="2034" width="11.5703125" style="61" customWidth="1"/>
    <col min="2035" max="2035" width="10.28515625" style="61" customWidth="1"/>
    <col min="2036" max="2036" width="9.140625" style="61" bestFit="1" customWidth="1"/>
    <col min="2037" max="2037" width="8.7109375" style="61" bestFit="1" customWidth="1"/>
    <col min="2038" max="2038" width="9" style="61" customWidth="1"/>
    <col min="2039" max="2041" width="9.7109375" style="61" customWidth="1"/>
    <col min="2042" max="2043" width="11.42578125" style="61"/>
    <col min="2044" max="2044" width="13.85546875" style="61" bestFit="1" customWidth="1"/>
    <col min="2045" max="2045" width="12.5703125" style="61" bestFit="1" customWidth="1"/>
    <col min="2046" max="2282" width="11.42578125" style="61"/>
    <col min="2283" max="2283" width="10.7109375" style="61" customWidth="1"/>
    <col min="2284" max="2285" width="8.28515625" style="61" customWidth="1"/>
    <col min="2286" max="2287" width="10.7109375" style="61" customWidth="1"/>
    <col min="2288" max="2288" width="20.85546875" style="61" customWidth="1"/>
    <col min="2289" max="2289" width="19.5703125" style="61" customWidth="1"/>
    <col min="2290" max="2290" width="11.5703125" style="61" customWidth="1"/>
    <col min="2291" max="2291" width="10.28515625" style="61" customWidth="1"/>
    <col min="2292" max="2292" width="9.140625" style="61" bestFit="1" customWidth="1"/>
    <col min="2293" max="2293" width="8.7109375" style="61" bestFit="1" customWidth="1"/>
    <col min="2294" max="2294" width="9" style="61" customWidth="1"/>
    <col min="2295" max="2297" width="9.7109375" style="61" customWidth="1"/>
    <col min="2298" max="2299" width="11.42578125" style="61"/>
    <col min="2300" max="2300" width="13.85546875" style="61" bestFit="1" customWidth="1"/>
    <col min="2301" max="2301" width="12.5703125" style="61" bestFit="1" customWidth="1"/>
    <col min="2302" max="2538" width="11.42578125" style="61"/>
    <col min="2539" max="2539" width="10.7109375" style="61" customWidth="1"/>
    <col min="2540" max="2541" width="8.28515625" style="61" customWidth="1"/>
    <col min="2542" max="2543" width="10.7109375" style="61" customWidth="1"/>
    <col min="2544" max="2544" width="20.85546875" style="61" customWidth="1"/>
    <col min="2545" max="2545" width="19.5703125" style="61" customWidth="1"/>
    <col min="2546" max="2546" width="11.5703125" style="61" customWidth="1"/>
    <col min="2547" max="2547" width="10.28515625" style="61" customWidth="1"/>
    <col min="2548" max="2548" width="9.140625" style="61" bestFit="1" customWidth="1"/>
    <col min="2549" max="2549" width="8.7109375" style="61" bestFit="1" customWidth="1"/>
    <col min="2550" max="2550" width="9" style="61" customWidth="1"/>
    <col min="2551" max="2553" width="9.7109375" style="61" customWidth="1"/>
    <col min="2554" max="2555" width="11.42578125" style="61"/>
    <col min="2556" max="2556" width="13.85546875" style="61" bestFit="1" customWidth="1"/>
    <col min="2557" max="2557" width="12.5703125" style="61" bestFit="1" customWidth="1"/>
    <col min="2558" max="2794" width="11.42578125" style="61"/>
    <col min="2795" max="2795" width="10.7109375" style="61" customWidth="1"/>
    <col min="2796" max="2797" width="8.28515625" style="61" customWidth="1"/>
    <col min="2798" max="2799" width="10.7109375" style="61" customWidth="1"/>
    <col min="2800" max="2800" width="20.85546875" style="61" customWidth="1"/>
    <col min="2801" max="2801" width="19.5703125" style="61" customWidth="1"/>
    <col min="2802" max="2802" width="11.5703125" style="61" customWidth="1"/>
    <col min="2803" max="2803" width="10.28515625" style="61" customWidth="1"/>
    <col min="2804" max="2804" width="9.140625" style="61" bestFit="1" customWidth="1"/>
    <col min="2805" max="2805" width="8.7109375" style="61" bestFit="1" customWidth="1"/>
    <col min="2806" max="2806" width="9" style="61" customWidth="1"/>
    <col min="2807" max="2809" width="9.7109375" style="61" customWidth="1"/>
    <col min="2810" max="2811" width="11.42578125" style="61"/>
    <col min="2812" max="2812" width="13.85546875" style="61" bestFit="1" customWidth="1"/>
    <col min="2813" max="2813" width="12.5703125" style="61" bestFit="1" customWidth="1"/>
    <col min="2814" max="3050" width="11.42578125" style="61"/>
    <col min="3051" max="3051" width="10.7109375" style="61" customWidth="1"/>
    <col min="3052" max="3053" width="8.28515625" style="61" customWidth="1"/>
    <col min="3054" max="3055" width="10.7109375" style="61" customWidth="1"/>
    <col min="3056" max="3056" width="20.85546875" style="61" customWidth="1"/>
    <col min="3057" max="3057" width="19.5703125" style="61" customWidth="1"/>
    <col min="3058" max="3058" width="11.5703125" style="61" customWidth="1"/>
    <col min="3059" max="3059" width="10.28515625" style="61" customWidth="1"/>
    <col min="3060" max="3060" width="9.140625" style="61" bestFit="1" customWidth="1"/>
    <col min="3061" max="3061" width="8.7109375" style="61" bestFit="1" customWidth="1"/>
    <col min="3062" max="3062" width="9" style="61" customWidth="1"/>
    <col min="3063" max="3065" width="9.7109375" style="61" customWidth="1"/>
    <col min="3066" max="3067" width="11.42578125" style="61"/>
    <col min="3068" max="3068" width="13.85546875" style="61" bestFit="1" customWidth="1"/>
    <col min="3069" max="3069" width="12.5703125" style="61" bestFit="1" customWidth="1"/>
    <col min="3070" max="3306" width="11.42578125" style="61"/>
    <col min="3307" max="3307" width="10.7109375" style="61" customWidth="1"/>
    <col min="3308" max="3309" width="8.28515625" style="61" customWidth="1"/>
    <col min="3310" max="3311" width="10.7109375" style="61" customWidth="1"/>
    <col min="3312" max="3312" width="20.85546875" style="61" customWidth="1"/>
    <col min="3313" max="3313" width="19.5703125" style="61" customWidth="1"/>
    <col min="3314" max="3314" width="11.5703125" style="61" customWidth="1"/>
    <col min="3315" max="3315" width="10.28515625" style="61" customWidth="1"/>
    <col min="3316" max="3316" width="9.140625" style="61" bestFit="1" customWidth="1"/>
    <col min="3317" max="3317" width="8.7109375" style="61" bestFit="1" customWidth="1"/>
    <col min="3318" max="3318" width="9" style="61" customWidth="1"/>
    <col min="3319" max="3321" width="9.7109375" style="61" customWidth="1"/>
    <col min="3322" max="3323" width="11.42578125" style="61"/>
    <col min="3324" max="3324" width="13.85546875" style="61" bestFit="1" customWidth="1"/>
    <col min="3325" max="3325" width="12.5703125" style="61" bestFit="1" customWidth="1"/>
    <col min="3326" max="3562" width="11.42578125" style="61"/>
    <col min="3563" max="3563" width="10.7109375" style="61" customWidth="1"/>
    <col min="3564" max="3565" width="8.28515625" style="61" customWidth="1"/>
    <col min="3566" max="3567" width="10.7109375" style="61" customWidth="1"/>
    <col min="3568" max="3568" width="20.85546875" style="61" customWidth="1"/>
    <col min="3569" max="3569" width="19.5703125" style="61" customWidth="1"/>
    <col min="3570" max="3570" width="11.5703125" style="61" customWidth="1"/>
    <col min="3571" max="3571" width="10.28515625" style="61" customWidth="1"/>
    <col min="3572" max="3572" width="9.140625" style="61" bestFit="1" customWidth="1"/>
    <col min="3573" max="3573" width="8.7109375" style="61" bestFit="1" customWidth="1"/>
    <col min="3574" max="3574" width="9" style="61" customWidth="1"/>
    <col min="3575" max="3577" width="9.7109375" style="61" customWidth="1"/>
    <col min="3578" max="3579" width="11.42578125" style="61"/>
    <col min="3580" max="3580" width="13.85546875" style="61" bestFit="1" customWidth="1"/>
    <col min="3581" max="3581" width="12.5703125" style="61" bestFit="1" customWidth="1"/>
    <col min="3582" max="3818" width="11.42578125" style="61"/>
    <col min="3819" max="3819" width="10.7109375" style="61" customWidth="1"/>
    <col min="3820" max="3821" width="8.28515625" style="61" customWidth="1"/>
    <col min="3822" max="3823" width="10.7109375" style="61" customWidth="1"/>
    <col min="3824" max="3824" width="20.85546875" style="61" customWidth="1"/>
    <col min="3825" max="3825" width="19.5703125" style="61" customWidth="1"/>
    <col min="3826" max="3826" width="11.5703125" style="61" customWidth="1"/>
    <col min="3827" max="3827" width="10.28515625" style="61" customWidth="1"/>
    <col min="3828" max="3828" width="9.140625" style="61" bestFit="1" customWidth="1"/>
    <col min="3829" max="3829" width="8.7109375" style="61" bestFit="1" customWidth="1"/>
    <col min="3830" max="3830" width="9" style="61" customWidth="1"/>
    <col min="3831" max="3833" width="9.7109375" style="61" customWidth="1"/>
    <col min="3834" max="3835" width="11.42578125" style="61"/>
    <col min="3836" max="3836" width="13.85546875" style="61" bestFit="1" customWidth="1"/>
    <col min="3837" max="3837" width="12.5703125" style="61" bestFit="1" customWidth="1"/>
    <col min="3838" max="4074" width="11.42578125" style="61"/>
    <col min="4075" max="4075" width="10.7109375" style="61" customWidth="1"/>
    <col min="4076" max="4077" width="8.28515625" style="61" customWidth="1"/>
    <col min="4078" max="4079" width="10.7109375" style="61" customWidth="1"/>
    <col min="4080" max="4080" width="20.85546875" style="61" customWidth="1"/>
    <col min="4081" max="4081" width="19.5703125" style="61" customWidth="1"/>
    <col min="4082" max="4082" width="11.5703125" style="61" customWidth="1"/>
    <col min="4083" max="4083" width="10.28515625" style="61" customWidth="1"/>
    <col min="4084" max="4084" width="9.140625" style="61" bestFit="1" customWidth="1"/>
    <col min="4085" max="4085" width="8.7109375" style="61" bestFit="1" customWidth="1"/>
    <col min="4086" max="4086" width="9" style="61" customWidth="1"/>
    <col min="4087" max="4089" width="9.7109375" style="61" customWidth="1"/>
    <col min="4090" max="4091" width="11.42578125" style="61"/>
    <col min="4092" max="4092" width="13.85546875" style="61" bestFit="1" customWidth="1"/>
    <col min="4093" max="4093" width="12.5703125" style="61" bestFit="1" customWidth="1"/>
    <col min="4094" max="4330" width="11.42578125" style="61"/>
    <col min="4331" max="4331" width="10.7109375" style="61" customWidth="1"/>
    <col min="4332" max="4333" width="8.28515625" style="61" customWidth="1"/>
    <col min="4334" max="4335" width="10.7109375" style="61" customWidth="1"/>
    <col min="4336" max="4336" width="20.85546875" style="61" customWidth="1"/>
    <col min="4337" max="4337" width="19.5703125" style="61" customWidth="1"/>
    <col min="4338" max="4338" width="11.5703125" style="61" customWidth="1"/>
    <col min="4339" max="4339" width="10.28515625" style="61" customWidth="1"/>
    <col min="4340" max="4340" width="9.140625" style="61" bestFit="1" customWidth="1"/>
    <col min="4341" max="4341" width="8.7109375" style="61" bestFit="1" customWidth="1"/>
    <col min="4342" max="4342" width="9" style="61" customWidth="1"/>
    <col min="4343" max="4345" width="9.7109375" style="61" customWidth="1"/>
    <col min="4346" max="4347" width="11.42578125" style="61"/>
    <col min="4348" max="4348" width="13.85546875" style="61" bestFit="1" customWidth="1"/>
    <col min="4349" max="4349" width="12.5703125" style="61" bestFit="1" customWidth="1"/>
    <col min="4350" max="4586" width="11.42578125" style="61"/>
    <col min="4587" max="4587" width="10.7109375" style="61" customWidth="1"/>
    <col min="4588" max="4589" width="8.28515625" style="61" customWidth="1"/>
    <col min="4590" max="4591" width="10.7109375" style="61" customWidth="1"/>
    <col min="4592" max="4592" width="20.85546875" style="61" customWidth="1"/>
    <col min="4593" max="4593" width="19.5703125" style="61" customWidth="1"/>
    <col min="4594" max="4594" width="11.5703125" style="61" customWidth="1"/>
    <col min="4595" max="4595" width="10.28515625" style="61" customWidth="1"/>
    <col min="4596" max="4596" width="9.140625" style="61" bestFit="1" customWidth="1"/>
    <col min="4597" max="4597" width="8.7109375" style="61" bestFit="1" customWidth="1"/>
    <col min="4598" max="4598" width="9" style="61" customWidth="1"/>
    <col min="4599" max="4601" width="9.7109375" style="61" customWidth="1"/>
    <col min="4602" max="4603" width="11.42578125" style="61"/>
    <col min="4604" max="4604" width="13.85546875" style="61" bestFit="1" customWidth="1"/>
    <col min="4605" max="4605" width="12.5703125" style="61" bestFit="1" customWidth="1"/>
    <col min="4606" max="4842" width="11.42578125" style="61"/>
    <col min="4843" max="4843" width="10.7109375" style="61" customWidth="1"/>
    <col min="4844" max="4845" width="8.28515625" style="61" customWidth="1"/>
    <col min="4846" max="4847" width="10.7109375" style="61" customWidth="1"/>
    <col min="4848" max="4848" width="20.85546875" style="61" customWidth="1"/>
    <col min="4849" max="4849" width="19.5703125" style="61" customWidth="1"/>
    <col min="4850" max="4850" width="11.5703125" style="61" customWidth="1"/>
    <col min="4851" max="4851" width="10.28515625" style="61" customWidth="1"/>
    <col min="4852" max="4852" width="9.140625" style="61" bestFit="1" customWidth="1"/>
    <col min="4853" max="4853" width="8.7109375" style="61" bestFit="1" customWidth="1"/>
    <col min="4854" max="4854" width="9" style="61" customWidth="1"/>
    <col min="4855" max="4857" width="9.7109375" style="61" customWidth="1"/>
    <col min="4858" max="4859" width="11.42578125" style="61"/>
    <col min="4860" max="4860" width="13.85546875" style="61" bestFit="1" customWidth="1"/>
    <col min="4861" max="4861" width="12.5703125" style="61" bestFit="1" customWidth="1"/>
    <col min="4862" max="5098" width="11.42578125" style="61"/>
    <col min="5099" max="5099" width="10.7109375" style="61" customWidth="1"/>
    <col min="5100" max="5101" width="8.28515625" style="61" customWidth="1"/>
    <col min="5102" max="5103" width="10.7109375" style="61" customWidth="1"/>
    <col min="5104" max="5104" width="20.85546875" style="61" customWidth="1"/>
    <col min="5105" max="5105" width="19.5703125" style="61" customWidth="1"/>
    <col min="5106" max="5106" width="11.5703125" style="61" customWidth="1"/>
    <col min="5107" max="5107" width="10.28515625" style="61" customWidth="1"/>
    <col min="5108" max="5108" width="9.140625" style="61" bestFit="1" customWidth="1"/>
    <col min="5109" max="5109" width="8.7109375" style="61" bestFit="1" customWidth="1"/>
    <col min="5110" max="5110" width="9" style="61" customWidth="1"/>
    <col min="5111" max="5113" width="9.7109375" style="61" customWidth="1"/>
    <col min="5114" max="5115" width="11.42578125" style="61"/>
    <col min="5116" max="5116" width="13.85546875" style="61" bestFit="1" customWidth="1"/>
    <col min="5117" max="5117" width="12.5703125" style="61" bestFit="1" customWidth="1"/>
    <col min="5118" max="5354" width="11.42578125" style="61"/>
    <col min="5355" max="5355" width="10.7109375" style="61" customWidth="1"/>
    <col min="5356" max="5357" width="8.28515625" style="61" customWidth="1"/>
    <col min="5358" max="5359" width="10.7109375" style="61" customWidth="1"/>
    <col min="5360" max="5360" width="20.85546875" style="61" customWidth="1"/>
    <col min="5361" max="5361" width="19.5703125" style="61" customWidth="1"/>
    <col min="5362" max="5362" width="11.5703125" style="61" customWidth="1"/>
    <col min="5363" max="5363" width="10.28515625" style="61" customWidth="1"/>
    <col min="5364" max="5364" width="9.140625" style="61" bestFit="1" customWidth="1"/>
    <col min="5365" max="5365" width="8.7109375" style="61" bestFit="1" customWidth="1"/>
    <col min="5366" max="5366" width="9" style="61" customWidth="1"/>
    <col min="5367" max="5369" width="9.7109375" style="61" customWidth="1"/>
    <col min="5370" max="5371" width="11.42578125" style="61"/>
    <col min="5372" max="5372" width="13.85546875" style="61" bestFit="1" customWidth="1"/>
    <col min="5373" max="5373" width="12.5703125" style="61" bestFit="1" customWidth="1"/>
    <col min="5374" max="5610" width="11.42578125" style="61"/>
    <col min="5611" max="5611" width="10.7109375" style="61" customWidth="1"/>
    <col min="5612" max="5613" width="8.28515625" style="61" customWidth="1"/>
    <col min="5614" max="5615" width="10.7109375" style="61" customWidth="1"/>
    <col min="5616" max="5616" width="20.85546875" style="61" customWidth="1"/>
    <col min="5617" max="5617" width="19.5703125" style="61" customWidth="1"/>
    <col min="5618" max="5618" width="11.5703125" style="61" customWidth="1"/>
    <col min="5619" max="5619" width="10.28515625" style="61" customWidth="1"/>
    <col min="5620" max="5620" width="9.140625" style="61" bestFit="1" customWidth="1"/>
    <col min="5621" max="5621" width="8.7109375" style="61" bestFit="1" customWidth="1"/>
    <col min="5622" max="5622" width="9" style="61" customWidth="1"/>
    <col min="5623" max="5625" width="9.7109375" style="61" customWidth="1"/>
    <col min="5626" max="5627" width="11.42578125" style="61"/>
    <col min="5628" max="5628" width="13.85546875" style="61" bestFit="1" customWidth="1"/>
    <col min="5629" max="5629" width="12.5703125" style="61" bestFit="1" customWidth="1"/>
    <col min="5630" max="5866" width="11.42578125" style="61"/>
    <col min="5867" max="5867" width="10.7109375" style="61" customWidth="1"/>
    <col min="5868" max="5869" width="8.28515625" style="61" customWidth="1"/>
    <col min="5870" max="5871" width="10.7109375" style="61" customWidth="1"/>
    <col min="5872" max="5872" width="20.85546875" style="61" customWidth="1"/>
    <col min="5873" max="5873" width="19.5703125" style="61" customWidth="1"/>
    <col min="5874" max="5874" width="11.5703125" style="61" customWidth="1"/>
    <col min="5875" max="5875" width="10.28515625" style="61" customWidth="1"/>
    <col min="5876" max="5876" width="9.140625" style="61" bestFit="1" customWidth="1"/>
    <col min="5877" max="5877" width="8.7109375" style="61" bestFit="1" customWidth="1"/>
    <col min="5878" max="5878" width="9" style="61" customWidth="1"/>
    <col min="5879" max="5881" width="9.7109375" style="61" customWidth="1"/>
    <col min="5882" max="5883" width="11.42578125" style="61"/>
    <col min="5884" max="5884" width="13.85546875" style="61" bestFit="1" customWidth="1"/>
    <col min="5885" max="5885" width="12.5703125" style="61" bestFit="1" customWidth="1"/>
    <col min="5886" max="6122" width="11.42578125" style="61"/>
    <col min="6123" max="6123" width="10.7109375" style="61" customWidth="1"/>
    <col min="6124" max="6125" width="8.28515625" style="61" customWidth="1"/>
    <col min="6126" max="6127" width="10.7109375" style="61" customWidth="1"/>
    <col min="6128" max="6128" width="20.85546875" style="61" customWidth="1"/>
    <col min="6129" max="6129" width="19.5703125" style="61" customWidth="1"/>
    <col min="6130" max="6130" width="11.5703125" style="61" customWidth="1"/>
    <col min="6131" max="6131" width="10.28515625" style="61" customWidth="1"/>
    <col min="6132" max="6132" width="9.140625" style="61" bestFit="1" customWidth="1"/>
    <col min="6133" max="6133" width="8.7109375" style="61" bestFit="1" customWidth="1"/>
    <col min="6134" max="6134" width="9" style="61" customWidth="1"/>
    <col min="6135" max="6137" width="9.7109375" style="61" customWidth="1"/>
    <col min="6138" max="6139" width="11.42578125" style="61"/>
    <col min="6140" max="6140" width="13.85546875" style="61" bestFit="1" customWidth="1"/>
    <col min="6141" max="6141" width="12.5703125" style="61" bestFit="1" customWidth="1"/>
    <col min="6142" max="6378" width="11.42578125" style="61"/>
    <col min="6379" max="6379" width="10.7109375" style="61" customWidth="1"/>
    <col min="6380" max="6381" width="8.28515625" style="61" customWidth="1"/>
    <col min="6382" max="6383" width="10.7109375" style="61" customWidth="1"/>
    <col min="6384" max="6384" width="20.85546875" style="61" customWidth="1"/>
    <col min="6385" max="6385" width="19.5703125" style="61" customWidth="1"/>
    <col min="6386" max="6386" width="11.5703125" style="61" customWidth="1"/>
    <col min="6387" max="6387" width="10.28515625" style="61" customWidth="1"/>
    <col min="6388" max="6388" width="9.140625" style="61" bestFit="1" customWidth="1"/>
    <col min="6389" max="6389" width="8.7109375" style="61" bestFit="1" customWidth="1"/>
    <col min="6390" max="6390" width="9" style="61" customWidth="1"/>
    <col min="6391" max="6393" width="9.7109375" style="61" customWidth="1"/>
    <col min="6394" max="6395" width="11.42578125" style="61"/>
    <col min="6396" max="6396" width="13.85546875" style="61" bestFit="1" customWidth="1"/>
    <col min="6397" max="6397" width="12.5703125" style="61" bestFit="1" customWidth="1"/>
    <col min="6398" max="6634" width="11.42578125" style="61"/>
    <col min="6635" max="6635" width="10.7109375" style="61" customWidth="1"/>
    <col min="6636" max="6637" width="8.28515625" style="61" customWidth="1"/>
    <col min="6638" max="6639" width="10.7109375" style="61" customWidth="1"/>
    <col min="6640" max="6640" width="20.85546875" style="61" customWidth="1"/>
    <col min="6641" max="6641" width="19.5703125" style="61" customWidth="1"/>
    <col min="6642" max="6642" width="11.5703125" style="61" customWidth="1"/>
    <col min="6643" max="6643" width="10.28515625" style="61" customWidth="1"/>
    <col min="6644" max="6644" width="9.140625" style="61" bestFit="1" customWidth="1"/>
    <col min="6645" max="6645" width="8.7109375" style="61" bestFit="1" customWidth="1"/>
    <col min="6646" max="6646" width="9" style="61" customWidth="1"/>
    <col min="6647" max="6649" width="9.7109375" style="61" customWidth="1"/>
    <col min="6650" max="6651" width="11.42578125" style="61"/>
    <col min="6652" max="6652" width="13.85546875" style="61" bestFit="1" customWidth="1"/>
    <col min="6653" max="6653" width="12.5703125" style="61" bestFit="1" customWidth="1"/>
    <col min="6654" max="6890" width="11.42578125" style="61"/>
    <col min="6891" max="6891" width="10.7109375" style="61" customWidth="1"/>
    <col min="6892" max="6893" width="8.28515625" style="61" customWidth="1"/>
    <col min="6894" max="6895" width="10.7109375" style="61" customWidth="1"/>
    <col min="6896" max="6896" width="20.85546875" style="61" customWidth="1"/>
    <col min="6897" max="6897" width="19.5703125" style="61" customWidth="1"/>
    <col min="6898" max="6898" width="11.5703125" style="61" customWidth="1"/>
    <col min="6899" max="6899" width="10.28515625" style="61" customWidth="1"/>
    <col min="6900" max="6900" width="9.140625" style="61" bestFit="1" customWidth="1"/>
    <col min="6901" max="6901" width="8.7109375" style="61" bestFit="1" customWidth="1"/>
    <col min="6902" max="6902" width="9" style="61" customWidth="1"/>
    <col min="6903" max="6905" width="9.7109375" style="61" customWidth="1"/>
    <col min="6906" max="6907" width="11.42578125" style="61"/>
    <col min="6908" max="6908" width="13.85546875" style="61" bestFit="1" customWidth="1"/>
    <col min="6909" max="6909" width="12.5703125" style="61" bestFit="1" customWidth="1"/>
    <col min="6910" max="7146" width="11.42578125" style="61"/>
    <col min="7147" max="7147" width="10.7109375" style="61" customWidth="1"/>
    <col min="7148" max="7149" width="8.28515625" style="61" customWidth="1"/>
    <col min="7150" max="7151" width="10.7109375" style="61" customWidth="1"/>
    <col min="7152" max="7152" width="20.85546875" style="61" customWidth="1"/>
    <col min="7153" max="7153" width="19.5703125" style="61" customWidth="1"/>
    <col min="7154" max="7154" width="11.5703125" style="61" customWidth="1"/>
    <col min="7155" max="7155" width="10.28515625" style="61" customWidth="1"/>
    <col min="7156" max="7156" width="9.140625" style="61" bestFit="1" customWidth="1"/>
    <col min="7157" max="7157" width="8.7109375" style="61" bestFit="1" customWidth="1"/>
    <col min="7158" max="7158" width="9" style="61" customWidth="1"/>
    <col min="7159" max="7161" width="9.7109375" style="61" customWidth="1"/>
    <col min="7162" max="7163" width="11.42578125" style="61"/>
    <col min="7164" max="7164" width="13.85546875" style="61" bestFit="1" customWidth="1"/>
    <col min="7165" max="7165" width="12.5703125" style="61" bestFit="1" customWidth="1"/>
    <col min="7166" max="7402" width="11.42578125" style="61"/>
    <col min="7403" max="7403" width="10.7109375" style="61" customWidth="1"/>
    <col min="7404" max="7405" width="8.28515625" style="61" customWidth="1"/>
    <col min="7406" max="7407" width="10.7109375" style="61" customWidth="1"/>
    <col min="7408" max="7408" width="20.85546875" style="61" customWidth="1"/>
    <col min="7409" max="7409" width="19.5703125" style="61" customWidth="1"/>
    <col min="7410" max="7410" width="11.5703125" style="61" customWidth="1"/>
    <col min="7411" max="7411" width="10.28515625" style="61" customWidth="1"/>
    <col min="7412" max="7412" width="9.140625" style="61" bestFit="1" customWidth="1"/>
    <col min="7413" max="7413" width="8.7109375" style="61" bestFit="1" customWidth="1"/>
    <col min="7414" max="7414" width="9" style="61" customWidth="1"/>
    <col min="7415" max="7417" width="9.7109375" style="61" customWidth="1"/>
    <col min="7418" max="7419" width="11.42578125" style="61"/>
    <col min="7420" max="7420" width="13.85546875" style="61" bestFit="1" customWidth="1"/>
    <col min="7421" max="7421" width="12.5703125" style="61" bestFit="1" customWidth="1"/>
    <col min="7422" max="7658" width="11.42578125" style="61"/>
    <col min="7659" max="7659" width="10.7109375" style="61" customWidth="1"/>
    <col min="7660" max="7661" width="8.28515625" style="61" customWidth="1"/>
    <col min="7662" max="7663" width="10.7109375" style="61" customWidth="1"/>
    <col min="7664" max="7664" width="20.85546875" style="61" customWidth="1"/>
    <col min="7665" max="7665" width="19.5703125" style="61" customWidth="1"/>
    <col min="7666" max="7666" width="11.5703125" style="61" customWidth="1"/>
    <col min="7667" max="7667" width="10.28515625" style="61" customWidth="1"/>
    <col min="7668" max="7668" width="9.140625" style="61" bestFit="1" customWidth="1"/>
    <col min="7669" max="7669" width="8.7109375" style="61" bestFit="1" customWidth="1"/>
    <col min="7670" max="7670" width="9" style="61" customWidth="1"/>
    <col min="7671" max="7673" width="9.7109375" style="61" customWidth="1"/>
    <col min="7674" max="7675" width="11.42578125" style="61"/>
    <col min="7676" max="7676" width="13.85546875" style="61" bestFit="1" customWidth="1"/>
    <col min="7677" max="7677" width="12.5703125" style="61" bestFit="1" customWidth="1"/>
    <col min="7678" max="7914" width="11.42578125" style="61"/>
    <col min="7915" max="7915" width="10.7109375" style="61" customWidth="1"/>
    <col min="7916" max="7917" width="8.28515625" style="61" customWidth="1"/>
    <col min="7918" max="7919" width="10.7109375" style="61" customWidth="1"/>
    <col min="7920" max="7920" width="20.85546875" style="61" customWidth="1"/>
    <col min="7921" max="7921" width="19.5703125" style="61" customWidth="1"/>
    <col min="7922" max="7922" width="11.5703125" style="61" customWidth="1"/>
    <col min="7923" max="7923" width="10.28515625" style="61" customWidth="1"/>
    <col min="7924" max="7924" width="9.140625" style="61" bestFit="1" customWidth="1"/>
    <col min="7925" max="7925" width="8.7109375" style="61" bestFit="1" customWidth="1"/>
    <col min="7926" max="7926" width="9" style="61" customWidth="1"/>
    <col min="7927" max="7929" width="9.7109375" style="61" customWidth="1"/>
    <col min="7930" max="7931" width="11.42578125" style="61"/>
    <col min="7932" max="7932" width="13.85546875" style="61" bestFit="1" customWidth="1"/>
    <col min="7933" max="7933" width="12.5703125" style="61" bestFit="1" customWidth="1"/>
    <col min="7934" max="8170" width="11.42578125" style="61"/>
    <col min="8171" max="8171" width="10.7109375" style="61" customWidth="1"/>
    <col min="8172" max="8173" width="8.28515625" style="61" customWidth="1"/>
    <col min="8174" max="8175" width="10.7109375" style="61" customWidth="1"/>
    <col min="8176" max="8176" width="20.85546875" style="61" customWidth="1"/>
    <col min="8177" max="8177" width="19.5703125" style="61" customWidth="1"/>
    <col min="8178" max="8178" width="11.5703125" style="61" customWidth="1"/>
    <col min="8179" max="8179" width="10.28515625" style="61" customWidth="1"/>
    <col min="8180" max="8180" width="9.140625" style="61" bestFit="1" customWidth="1"/>
    <col min="8181" max="8181" width="8.7109375" style="61" bestFit="1" customWidth="1"/>
    <col min="8182" max="8182" width="9" style="61" customWidth="1"/>
    <col min="8183" max="8185" width="9.7109375" style="61" customWidth="1"/>
    <col min="8186" max="8187" width="11.42578125" style="61"/>
    <col min="8188" max="8188" width="13.85546875" style="61" bestFit="1" customWidth="1"/>
    <col min="8189" max="8189" width="12.5703125" style="61" bestFit="1" customWidth="1"/>
    <col min="8190" max="8426" width="11.42578125" style="61"/>
    <col min="8427" max="8427" width="10.7109375" style="61" customWidth="1"/>
    <col min="8428" max="8429" width="8.28515625" style="61" customWidth="1"/>
    <col min="8430" max="8431" width="10.7109375" style="61" customWidth="1"/>
    <col min="8432" max="8432" width="20.85546875" style="61" customWidth="1"/>
    <col min="8433" max="8433" width="19.5703125" style="61" customWidth="1"/>
    <col min="8434" max="8434" width="11.5703125" style="61" customWidth="1"/>
    <col min="8435" max="8435" width="10.28515625" style="61" customWidth="1"/>
    <col min="8436" max="8436" width="9.140625" style="61" bestFit="1" customWidth="1"/>
    <col min="8437" max="8437" width="8.7109375" style="61" bestFit="1" customWidth="1"/>
    <col min="8438" max="8438" width="9" style="61" customWidth="1"/>
    <col min="8439" max="8441" width="9.7109375" style="61" customWidth="1"/>
    <col min="8442" max="8443" width="11.42578125" style="61"/>
    <col min="8444" max="8444" width="13.85546875" style="61" bestFit="1" customWidth="1"/>
    <col min="8445" max="8445" width="12.5703125" style="61" bestFit="1" customWidth="1"/>
    <col min="8446" max="8682" width="11.42578125" style="61"/>
    <col min="8683" max="8683" width="10.7109375" style="61" customWidth="1"/>
    <col min="8684" max="8685" width="8.28515625" style="61" customWidth="1"/>
    <col min="8686" max="8687" width="10.7109375" style="61" customWidth="1"/>
    <col min="8688" max="8688" width="20.85546875" style="61" customWidth="1"/>
    <col min="8689" max="8689" width="19.5703125" style="61" customWidth="1"/>
    <col min="8690" max="8690" width="11.5703125" style="61" customWidth="1"/>
    <col min="8691" max="8691" width="10.28515625" style="61" customWidth="1"/>
    <col min="8692" max="8692" width="9.140625" style="61" bestFit="1" customWidth="1"/>
    <col min="8693" max="8693" width="8.7109375" style="61" bestFit="1" customWidth="1"/>
    <col min="8694" max="8694" width="9" style="61" customWidth="1"/>
    <col min="8695" max="8697" width="9.7109375" style="61" customWidth="1"/>
    <col min="8698" max="8699" width="11.42578125" style="61"/>
    <col min="8700" max="8700" width="13.85546875" style="61" bestFit="1" customWidth="1"/>
    <col min="8701" max="8701" width="12.5703125" style="61" bestFit="1" customWidth="1"/>
    <col min="8702" max="8938" width="11.42578125" style="61"/>
    <col min="8939" max="8939" width="10.7109375" style="61" customWidth="1"/>
    <col min="8940" max="8941" width="8.28515625" style="61" customWidth="1"/>
    <col min="8942" max="8943" width="10.7109375" style="61" customWidth="1"/>
    <col min="8944" max="8944" width="20.85546875" style="61" customWidth="1"/>
    <col min="8945" max="8945" width="19.5703125" style="61" customWidth="1"/>
    <col min="8946" max="8946" width="11.5703125" style="61" customWidth="1"/>
    <col min="8947" max="8947" width="10.28515625" style="61" customWidth="1"/>
    <col min="8948" max="8948" width="9.140625" style="61" bestFit="1" customWidth="1"/>
    <col min="8949" max="8949" width="8.7109375" style="61" bestFit="1" customWidth="1"/>
    <col min="8950" max="8950" width="9" style="61" customWidth="1"/>
    <col min="8951" max="8953" width="9.7109375" style="61" customWidth="1"/>
    <col min="8954" max="8955" width="11.42578125" style="61"/>
    <col min="8956" max="8956" width="13.85546875" style="61" bestFit="1" customWidth="1"/>
    <col min="8957" max="8957" width="12.5703125" style="61" bestFit="1" customWidth="1"/>
    <col min="8958" max="9194" width="11.42578125" style="61"/>
    <col min="9195" max="9195" width="10.7109375" style="61" customWidth="1"/>
    <col min="9196" max="9197" width="8.28515625" style="61" customWidth="1"/>
    <col min="9198" max="9199" width="10.7109375" style="61" customWidth="1"/>
    <col min="9200" max="9200" width="20.85546875" style="61" customWidth="1"/>
    <col min="9201" max="9201" width="19.5703125" style="61" customWidth="1"/>
    <col min="9202" max="9202" width="11.5703125" style="61" customWidth="1"/>
    <col min="9203" max="9203" width="10.28515625" style="61" customWidth="1"/>
    <col min="9204" max="9204" width="9.140625" style="61" bestFit="1" customWidth="1"/>
    <col min="9205" max="9205" width="8.7109375" style="61" bestFit="1" customWidth="1"/>
    <col min="9206" max="9206" width="9" style="61" customWidth="1"/>
    <col min="9207" max="9209" width="9.7109375" style="61" customWidth="1"/>
    <col min="9210" max="9211" width="11.42578125" style="61"/>
    <col min="9212" max="9212" width="13.85546875" style="61" bestFit="1" customWidth="1"/>
    <col min="9213" max="9213" width="12.5703125" style="61" bestFit="1" customWidth="1"/>
    <col min="9214" max="9450" width="11.42578125" style="61"/>
    <col min="9451" max="9451" width="10.7109375" style="61" customWidth="1"/>
    <col min="9452" max="9453" width="8.28515625" style="61" customWidth="1"/>
    <col min="9454" max="9455" width="10.7109375" style="61" customWidth="1"/>
    <col min="9456" max="9456" width="20.85546875" style="61" customWidth="1"/>
    <col min="9457" max="9457" width="19.5703125" style="61" customWidth="1"/>
    <col min="9458" max="9458" width="11.5703125" style="61" customWidth="1"/>
    <col min="9459" max="9459" width="10.28515625" style="61" customWidth="1"/>
    <col min="9460" max="9460" width="9.140625" style="61" bestFit="1" customWidth="1"/>
    <col min="9461" max="9461" width="8.7109375" style="61" bestFit="1" customWidth="1"/>
    <col min="9462" max="9462" width="9" style="61" customWidth="1"/>
    <col min="9463" max="9465" width="9.7109375" style="61" customWidth="1"/>
    <col min="9466" max="9467" width="11.42578125" style="61"/>
    <col min="9468" max="9468" width="13.85546875" style="61" bestFit="1" customWidth="1"/>
    <col min="9469" max="9469" width="12.5703125" style="61" bestFit="1" customWidth="1"/>
    <col min="9470" max="9706" width="11.42578125" style="61"/>
    <col min="9707" max="9707" width="10.7109375" style="61" customWidth="1"/>
    <col min="9708" max="9709" width="8.28515625" style="61" customWidth="1"/>
    <col min="9710" max="9711" width="10.7109375" style="61" customWidth="1"/>
    <col min="9712" max="9712" width="20.85546875" style="61" customWidth="1"/>
    <col min="9713" max="9713" width="19.5703125" style="61" customWidth="1"/>
    <col min="9714" max="9714" width="11.5703125" style="61" customWidth="1"/>
    <col min="9715" max="9715" width="10.28515625" style="61" customWidth="1"/>
    <col min="9716" max="9716" width="9.140625" style="61" bestFit="1" customWidth="1"/>
    <col min="9717" max="9717" width="8.7109375" style="61" bestFit="1" customWidth="1"/>
    <col min="9718" max="9718" width="9" style="61" customWidth="1"/>
    <col min="9719" max="9721" width="9.7109375" style="61" customWidth="1"/>
    <col min="9722" max="9723" width="11.42578125" style="61"/>
    <col min="9724" max="9724" width="13.85546875" style="61" bestFit="1" customWidth="1"/>
    <col min="9725" max="9725" width="12.5703125" style="61" bestFit="1" customWidth="1"/>
    <col min="9726" max="9962" width="11.42578125" style="61"/>
    <col min="9963" max="9963" width="10.7109375" style="61" customWidth="1"/>
    <col min="9964" max="9965" width="8.28515625" style="61" customWidth="1"/>
    <col min="9966" max="9967" width="10.7109375" style="61" customWidth="1"/>
    <col min="9968" max="9968" width="20.85546875" style="61" customWidth="1"/>
    <col min="9969" max="9969" width="19.5703125" style="61" customWidth="1"/>
    <col min="9970" max="9970" width="11.5703125" style="61" customWidth="1"/>
    <col min="9971" max="9971" width="10.28515625" style="61" customWidth="1"/>
    <col min="9972" max="9972" width="9.140625" style="61" bestFit="1" customWidth="1"/>
    <col min="9973" max="9973" width="8.7109375" style="61" bestFit="1" customWidth="1"/>
    <col min="9974" max="9974" width="9" style="61" customWidth="1"/>
    <col min="9975" max="9977" width="9.7109375" style="61" customWidth="1"/>
    <col min="9978" max="9979" width="11.42578125" style="61"/>
    <col min="9980" max="9980" width="13.85546875" style="61" bestFit="1" customWidth="1"/>
    <col min="9981" max="9981" width="12.5703125" style="61" bestFit="1" customWidth="1"/>
    <col min="9982" max="10218" width="11.42578125" style="61"/>
    <col min="10219" max="10219" width="10.7109375" style="61" customWidth="1"/>
    <col min="10220" max="10221" width="8.28515625" style="61" customWidth="1"/>
    <col min="10222" max="10223" width="10.7109375" style="61" customWidth="1"/>
    <col min="10224" max="10224" width="20.85546875" style="61" customWidth="1"/>
    <col min="10225" max="10225" width="19.5703125" style="61" customWidth="1"/>
    <col min="10226" max="10226" width="11.5703125" style="61" customWidth="1"/>
    <col min="10227" max="10227" width="10.28515625" style="61" customWidth="1"/>
    <col min="10228" max="10228" width="9.140625" style="61" bestFit="1" customWidth="1"/>
    <col min="10229" max="10229" width="8.7109375" style="61" bestFit="1" customWidth="1"/>
    <col min="10230" max="10230" width="9" style="61" customWidth="1"/>
    <col min="10231" max="10233" width="9.7109375" style="61" customWidth="1"/>
    <col min="10234" max="10235" width="11.42578125" style="61"/>
    <col min="10236" max="10236" width="13.85546875" style="61" bestFit="1" customWidth="1"/>
    <col min="10237" max="10237" width="12.5703125" style="61" bestFit="1" customWidth="1"/>
    <col min="10238" max="10474" width="11.42578125" style="61"/>
    <col min="10475" max="10475" width="10.7109375" style="61" customWidth="1"/>
    <col min="10476" max="10477" width="8.28515625" style="61" customWidth="1"/>
    <col min="10478" max="10479" width="10.7109375" style="61" customWidth="1"/>
    <col min="10480" max="10480" width="20.85546875" style="61" customWidth="1"/>
    <col min="10481" max="10481" width="19.5703125" style="61" customWidth="1"/>
    <col min="10482" max="10482" width="11.5703125" style="61" customWidth="1"/>
    <col min="10483" max="10483" width="10.28515625" style="61" customWidth="1"/>
    <col min="10484" max="10484" width="9.140625" style="61" bestFit="1" customWidth="1"/>
    <col min="10485" max="10485" width="8.7109375" style="61" bestFit="1" customWidth="1"/>
    <col min="10486" max="10486" width="9" style="61" customWidth="1"/>
    <col min="10487" max="10489" width="9.7109375" style="61" customWidth="1"/>
    <col min="10490" max="10491" width="11.42578125" style="61"/>
    <col min="10492" max="10492" width="13.85546875" style="61" bestFit="1" customWidth="1"/>
    <col min="10493" max="10493" width="12.5703125" style="61" bestFit="1" customWidth="1"/>
    <col min="10494" max="10730" width="11.42578125" style="61"/>
    <col min="10731" max="10731" width="10.7109375" style="61" customWidth="1"/>
    <col min="10732" max="10733" width="8.28515625" style="61" customWidth="1"/>
    <col min="10734" max="10735" width="10.7109375" style="61" customWidth="1"/>
    <col min="10736" max="10736" width="20.85546875" style="61" customWidth="1"/>
    <col min="10737" max="10737" width="19.5703125" style="61" customWidth="1"/>
    <col min="10738" max="10738" width="11.5703125" style="61" customWidth="1"/>
    <col min="10739" max="10739" width="10.28515625" style="61" customWidth="1"/>
    <col min="10740" max="10740" width="9.140625" style="61" bestFit="1" customWidth="1"/>
    <col min="10741" max="10741" width="8.7109375" style="61" bestFit="1" customWidth="1"/>
    <col min="10742" max="10742" width="9" style="61" customWidth="1"/>
    <col min="10743" max="10745" width="9.7109375" style="61" customWidth="1"/>
    <col min="10746" max="10747" width="11.42578125" style="61"/>
    <col min="10748" max="10748" width="13.85546875" style="61" bestFit="1" customWidth="1"/>
    <col min="10749" max="10749" width="12.5703125" style="61" bestFit="1" customWidth="1"/>
    <col min="10750" max="10986" width="11.42578125" style="61"/>
    <col min="10987" max="10987" width="10.7109375" style="61" customWidth="1"/>
    <col min="10988" max="10989" width="8.28515625" style="61" customWidth="1"/>
    <col min="10990" max="10991" width="10.7109375" style="61" customWidth="1"/>
    <col min="10992" max="10992" width="20.85546875" style="61" customWidth="1"/>
    <col min="10993" max="10993" width="19.5703125" style="61" customWidth="1"/>
    <col min="10994" max="10994" width="11.5703125" style="61" customWidth="1"/>
    <col min="10995" max="10995" width="10.28515625" style="61" customWidth="1"/>
    <col min="10996" max="10996" width="9.140625" style="61" bestFit="1" customWidth="1"/>
    <col min="10997" max="10997" width="8.7109375" style="61" bestFit="1" customWidth="1"/>
    <col min="10998" max="10998" width="9" style="61" customWidth="1"/>
    <col min="10999" max="11001" width="9.7109375" style="61" customWidth="1"/>
    <col min="11002" max="11003" width="11.42578125" style="61"/>
    <col min="11004" max="11004" width="13.85546875" style="61" bestFit="1" customWidth="1"/>
    <col min="11005" max="11005" width="12.5703125" style="61" bestFit="1" customWidth="1"/>
    <col min="11006" max="11242" width="11.42578125" style="61"/>
    <col min="11243" max="11243" width="10.7109375" style="61" customWidth="1"/>
    <col min="11244" max="11245" width="8.28515625" style="61" customWidth="1"/>
    <col min="11246" max="11247" width="10.7109375" style="61" customWidth="1"/>
    <col min="11248" max="11248" width="20.85546875" style="61" customWidth="1"/>
    <col min="11249" max="11249" width="19.5703125" style="61" customWidth="1"/>
    <col min="11250" max="11250" width="11.5703125" style="61" customWidth="1"/>
    <col min="11251" max="11251" width="10.28515625" style="61" customWidth="1"/>
    <col min="11252" max="11252" width="9.140625" style="61" bestFit="1" customWidth="1"/>
    <col min="11253" max="11253" width="8.7109375" style="61" bestFit="1" customWidth="1"/>
    <col min="11254" max="11254" width="9" style="61" customWidth="1"/>
    <col min="11255" max="11257" width="9.7109375" style="61" customWidth="1"/>
    <col min="11258" max="11259" width="11.42578125" style="61"/>
    <col min="11260" max="11260" width="13.85546875" style="61" bestFit="1" customWidth="1"/>
    <col min="11261" max="11261" width="12.5703125" style="61" bestFit="1" customWidth="1"/>
    <col min="11262" max="11498" width="11.42578125" style="61"/>
    <col min="11499" max="11499" width="10.7109375" style="61" customWidth="1"/>
    <col min="11500" max="11501" width="8.28515625" style="61" customWidth="1"/>
    <col min="11502" max="11503" width="10.7109375" style="61" customWidth="1"/>
    <col min="11504" max="11504" width="20.85546875" style="61" customWidth="1"/>
    <col min="11505" max="11505" width="19.5703125" style="61" customWidth="1"/>
    <col min="11506" max="11506" width="11.5703125" style="61" customWidth="1"/>
    <col min="11507" max="11507" width="10.28515625" style="61" customWidth="1"/>
    <col min="11508" max="11508" width="9.140625" style="61" bestFit="1" customWidth="1"/>
    <col min="11509" max="11509" width="8.7109375" style="61" bestFit="1" customWidth="1"/>
    <col min="11510" max="11510" width="9" style="61" customWidth="1"/>
    <col min="11511" max="11513" width="9.7109375" style="61" customWidth="1"/>
    <col min="11514" max="11515" width="11.42578125" style="61"/>
    <col min="11516" max="11516" width="13.85546875" style="61" bestFit="1" customWidth="1"/>
    <col min="11517" max="11517" width="12.5703125" style="61" bestFit="1" customWidth="1"/>
    <col min="11518" max="11754" width="11.42578125" style="61"/>
    <col min="11755" max="11755" width="10.7109375" style="61" customWidth="1"/>
    <col min="11756" max="11757" width="8.28515625" style="61" customWidth="1"/>
    <col min="11758" max="11759" width="10.7109375" style="61" customWidth="1"/>
    <col min="11760" max="11760" width="20.85546875" style="61" customWidth="1"/>
    <col min="11761" max="11761" width="19.5703125" style="61" customWidth="1"/>
    <col min="11762" max="11762" width="11.5703125" style="61" customWidth="1"/>
    <col min="11763" max="11763" width="10.28515625" style="61" customWidth="1"/>
    <col min="11764" max="11764" width="9.140625" style="61" bestFit="1" customWidth="1"/>
    <col min="11765" max="11765" width="8.7109375" style="61" bestFit="1" customWidth="1"/>
    <col min="11766" max="11766" width="9" style="61" customWidth="1"/>
    <col min="11767" max="11769" width="9.7109375" style="61" customWidth="1"/>
    <col min="11770" max="11771" width="11.42578125" style="61"/>
    <col min="11772" max="11772" width="13.85546875" style="61" bestFit="1" customWidth="1"/>
    <col min="11773" max="11773" width="12.5703125" style="61" bestFit="1" customWidth="1"/>
    <col min="11774" max="12010" width="11.42578125" style="61"/>
    <col min="12011" max="12011" width="10.7109375" style="61" customWidth="1"/>
    <col min="12012" max="12013" width="8.28515625" style="61" customWidth="1"/>
    <col min="12014" max="12015" width="10.7109375" style="61" customWidth="1"/>
    <col min="12016" max="12016" width="20.85546875" style="61" customWidth="1"/>
    <col min="12017" max="12017" width="19.5703125" style="61" customWidth="1"/>
    <col min="12018" max="12018" width="11.5703125" style="61" customWidth="1"/>
    <col min="12019" max="12019" width="10.28515625" style="61" customWidth="1"/>
    <col min="12020" max="12020" width="9.140625" style="61" bestFit="1" customWidth="1"/>
    <col min="12021" max="12021" width="8.7109375" style="61" bestFit="1" customWidth="1"/>
    <col min="12022" max="12022" width="9" style="61" customWidth="1"/>
    <col min="12023" max="12025" width="9.7109375" style="61" customWidth="1"/>
    <col min="12026" max="12027" width="11.42578125" style="61"/>
    <col min="12028" max="12028" width="13.85546875" style="61" bestFit="1" customWidth="1"/>
    <col min="12029" max="12029" width="12.5703125" style="61" bestFit="1" customWidth="1"/>
    <col min="12030" max="12266" width="11.42578125" style="61"/>
    <col min="12267" max="12267" width="10.7109375" style="61" customWidth="1"/>
    <col min="12268" max="12269" width="8.28515625" style="61" customWidth="1"/>
    <col min="12270" max="12271" width="10.7109375" style="61" customWidth="1"/>
    <col min="12272" max="12272" width="20.85546875" style="61" customWidth="1"/>
    <col min="12273" max="12273" width="19.5703125" style="61" customWidth="1"/>
    <col min="12274" max="12274" width="11.5703125" style="61" customWidth="1"/>
    <col min="12275" max="12275" width="10.28515625" style="61" customWidth="1"/>
    <col min="12276" max="12276" width="9.140625" style="61" bestFit="1" customWidth="1"/>
    <col min="12277" max="12277" width="8.7109375" style="61" bestFit="1" customWidth="1"/>
    <col min="12278" max="12278" width="9" style="61" customWidth="1"/>
    <col min="12279" max="12281" width="9.7109375" style="61" customWidth="1"/>
    <col min="12282" max="12283" width="11.42578125" style="61"/>
    <col min="12284" max="12284" width="13.85546875" style="61" bestFit="1" customWidth="1"/>
    <col min="12285" max="12285" width="12.5703125" style="61" bestFit="1" customWidth="1"/>
    <col min="12286" max="12522" width="11.42578125" style="61"/>
    <col min="12523" max="12523" width="10.7109375" style="61" customWidth="1"/>
    <col min="12524" max="12525" width="8.28515625" style="61" customWidth="1"/>
    <col min="12526" max="12527" width="10.7109375" style="61" customWidth="1"/>
    <col min="12528" max="12528" width="20.85546875" style="61" customWidth="1"/>
    <col min="12529" max="12529" width="19.5703125" style="61" customWidth="1"/>
    <col min="12530" max="12530" width="11.5703125" style="61" customWidth="1"/>
    <col min="12531" max="12531" width="10.28515625" style="61" customWidth="1"/>
    <col min="12532" max="12532" width="9.140625" style="61" bestFit="1" customWidth="1"/>
    <col min="12533" max="12533" width="8.7109375" style="61" bestFit="1" customWidth="1"/>
    <col min="12534" max="12534" width="9" style="61" customWidth="1"/>
    <col min="12535" max="12537" width="9.7109375" style="61" customWidth="1"/>
    <col min="12538" max="12539" width="11.42578125" style="61"/>
    <col min="12540" max="12540" width="13.85546875" style="61" bestFit="1" customWidth="1"/>
    <col min="12541" max="12541" width="12.5703125" style="61" bestFit="1" customWidth="1"/>
    <col min="12542" max="12778" width="11.42578125" style="61"/>
    <col min="12779" max="12779" width="10.7109375" style="61" customWidth="1"/>
    <col min="12780" max="12781" width="8.28515625" style="61" customWidth="1"/>
    <col min="12782" max="12783" width="10.7109375" style="61" customWidth="1"/>
    <col min="12784" max="12784" width="20.85546875" style="61" customWidth="1"/>
    <col min="12785" max="12785" width="19.5703125" style="61" customWidth="1"/>
    <col min="12786" max="12786" width="11.5703125" style="61" customWidth="1"/>
    <col min="12787" max="12787" width="10.28515625" style="61" customWidth="1"/>
    <col min="12788" max="12788" width="9.140625" style="61" bestFit="1" customWidth="1"/>
    <col min="12789" max="12789" width="8.7109375" style="61" bestFit="1" customWidth="1"/>
    <col min="12790" max="12790" width="9" style="61" customWidth="1"/>
    <col min="12791" max="12793" width="9.7109375" style="61" customWidth="1"/>
    <col min="12794" max="12795" width="11.42578125" style="61"/>
    <col min="12796" max="12796" width="13.85546875" style="61" bestFit="1" customWidth="1"/>
    <col min="12797" max="12797" width="12.5703125" style="61" bestFit="1" customWidth="1"/>
    <col min="12798" max="13034" width="11.42578125" style="61"/>
    <col min="13035" max="13035" width="10.7109375" style="61" customWidth="1"/>
    <col min="13036" max="13037" width="8.28515625" style="61" customWidth="1"/>
    <col min="13038" max="13039" width="10.7109375" style="61" customWidth="1"/>
    <col min="13040" max="13040" width="20.85546875" style="61" customWidth="1"/>
    <col min="13041" max="13041" width="19.5703125" style="61" customWidth="1"/>
    <col min="13042" max="13042" width="11.5703125" style="61" customWidth="1"/>
    <col min="13043" max="13043" width="10.28515625" style="61" customWidth="1"/>
    <col min="13044" max="13044" width="9.140625" style="61" bestFit="1" customWidth="1"/>
    <col min="13045" max="13045" width="8.7109375" style="61" bestFit="1" customWidth="1"/>
    <col min="13046" max="13046" width="9" style="61" customWidth="1"/>
    <col min="13047" max="13049" width="9.7109375" style="61" customWidth="1"/>
    <col min="13050" max="13051" width="11.42578125" style="61"/>
    <col min="13052" max="13052" width="13.85546875" style="61" bestFit="1" customWidth="1"/>
    <col min="13053" max="13053" width="12.5703125" style="61" bestFit="1" customWidth="1"/>
    <col min="13054" max="13290" width="11.42578125" style="61"/>
    <col min="13291" max="13291" width="10.7109375" style="61" customWidth="1"/>
    <col min="13292" max="13293" width="8.28515625" style="61" customWidth="1"/>
    <col min="13294" max="13295" width="10.7109375" style="61" customWidth="1"/>
    <col min="13296" max="13296" width="20.85546875" style="61" customWidth="1"/>
    <col min="13297" max="13297" width="19.5703125" style="61" customWidth="1"/>
    <col min="13298" max="13298" width="11.5703125" style="61" customWidth="1"/>
    <col min="13299" max="13299" width="10.28515625" style="61" customWidth="1"/>
    <col min="13300" max="13300" width="9.140625" style="61" bestFit="1" customWidth="1"/>
    <col min="13301" max="13301" width="8.7109375" style="61" bestFit="1" customWidth="1"/>
    <col min="13302" max="13302" width="9" style="61" customWidth="1"/>
    <col min="13303" max="13305" width="9.7109375" style="61" customWidth="1"/>
    <col min="13306" max="13307" width="11.42578125" style="61"/>
    <col min="13308" max="13308" width="13.85546875" style="61" bestFit="1" customWidth="1"/>
    <col min="13309" max="13309" width="12.5703125" style="61" bestFit="1" customWidth="1"/>
    <col min="13310" max="13546" width="11.42578125" style="61"/>
    <col min="13547" max="13547" width="10.7109375" style="61" customWidth="1"/>
    <col min="13548" max="13549" width="8.28515625" style="61" customWidth="1"/>
    <col min="13550" max="13551" width="10.7109375" style="61" customWidth="1"/>
    <col min="13552" max="13552" width="20.85546875" style="61" customWidth="1"/>
    <col min="13553" max="13553" width="19.5703125" style="61" customWidth="1"/>
    <col min="13554" max="13554" width="11.5703125" style="61" customWidth="1"/>
    <col min="13555" max="13555" width="10.28515625" style="61" customWidth="1"/>
    <col min="13556" max="13556" width="9.140625" style="61" bestFit="1" customWidth="1"/>
    <col min="13557" max="13557" width="8.7109375" style="61" bestFit="1" customWidth="1"/>
    <col min="13558" max="13558" width="9" style="61" customWidth="1"/>
    <col min="13559" max="13561" width="9.7109375" style="61" customWidth="1"/>
    <col min="13562" max="13563" width="11.42578125" style="61"/>
    <col min="13564" max="13564" width="13.85546875" style="61" bestFit="1" customWidth="1"/>
    <col min="13565" max="13565" width="12.5703125" style="61" bestFit="1" customWidth="1"/>
    <col min="13566" max="13802" width="11.42578125" style="61"/>
    <col min="13803" max="13803" width="10.7109375" style="61" customWidth="1"/>
    <col min="13804" max="13805" width="8.28515625" style="61" customWidth="1"/>
    <col min="13806" max="13807" width="10.7109375" style="61" customWidth="1"/>
    <col min="13808" max="13808" width="20.85546875" style="61" customWidth="1"/>
    <col min="13809" max="13809" width="19.5703125" style="61" customWidth="1"/>
    <col min="13810" max="13810" width="11.5703125" style="61" customWidth="1"/>
    <col min="13811" max="13811" width="10.28515625" style="61" customWidth="1"/>
    <col min="13812" max="13812" width="9.140625" style="61" bestFit="1" customWidth="1"/>
    <col min="13813" max="13813" width="8.7109375" style="61" bestFit="1" customWidth="1"/>
    <col min="13814" max="13814" width="9" style="61" customWidth="1"/>
    <col min="13815" max="13817" width="9.7109375" style="61" customWidth="1"/>
    <col min="13818" max="13819" width="11.42578125" style="61"/>
    <col min="13820" max="13820" width="13.85546875" style="61" bestFit="1" customWidth="1"/>
    <col min="13821" max="13821" width="12.5703125" style="61" bestFit="1" customWidth="1"/>
    <col min="13822" max="14058" width="11.42578125" style="61"/>
    <col min="14059" max="14059" width="10.7109375" style="61" customWidth="1"/>
    <col min="14060" max="14061" width="8.28515625" style="61" customWidth="1"/>
    <col min="14062" max="14063" width="10.7109375" style="61" customWidth="1"/>
    <col min="14064" max="14064" width="20.85546875" style="61" customWidth="1"/>
    <col min="14065" max="14065" width="19.5703125" style="61" customWidth="1"/>
    <col min="14066" max="14066" width="11.5703125" style="61" customWidth="1"/>
    <col min="14067" max="14067" width="10.28515625" style="61" customWidth="1"/>
    <col min="14068" max="14068" width="9.140625" style="61" bestFit="1" customWidth="1"/>
    <col min="14069" max="14069" width="8.7109375" style="61" bestFit="1" customWidth="1"/>
    <col min="14070" max="14070" width="9" style="61" customWidth="1"/>
    <col min="14071" max="14073" width="9.7109375" style="61" customWidth="1"/>
    <col min="14074" max="14075" width="11.42578125" style="61"/>
    <col min="14076" max="14076" width="13.85546875" style="61" bestFit="1" customWidth="1"/>
    <col min="14077" max="14077" width="12.5703125" style="61" bestFit="1" customWidth="1"/>
    <col min="14078" max="14314" width="11.42578125" style="61"/>
    <col min="14315" max="14315" width="10.7109375" style="61" customWidth="1"/>
    <col min="14316" max="14317" width="8.28515625" style="61" customWidth="1"/>
    <col min="14318" max="14319" width="10.7109375" style="61" customWidth="1"/>
    <col min="14320" max="14320" width="20.85546875" style="61" customWidth="1"/>
    <col min="14321" max="14321" width="19.5703125" style="61" customWidth="1"/>
    <col min="14322" max="14322" width="11.5703125" style="61" customWidth="1"/>
    <col min="14323" max="14323" width="10.28515625" style="61" customWidth="1"/>
    <col min="14324" max="14324" width="9.140625" style="61" bestFit="1" customWidth="1"/>
    <col min="14325" max="14325" width="8.7109375" style="61" bestFit="1" customWidth="1"/>
    <col min="14326" max="14326" width="9" style="61" customWidth="1"/>
    <col min="14327" max="14329" width="9.7109375" style="61" customWidth="1"/>
    <col min="14330" max="14331" width="11.42578125" style="61"/>
    <col min="14332" max="14332" width="13.85546875" style="61" bestFit="1" customWidth="1"/>
    <col min="14333" max="14333" width="12.5703125" style="61" bestFit="1" customWidth="1"/>
    <col min="14334" max="14570" width="11.42578125" style="61"/>
    <col min="14571" max="14571" width="10.7109375" style="61" customWidth="1"/>
    <col min="14572" max="14573" width="8.28515625" style="61" customWidth="1"/>
    <col min="14574" max="14575" width="10.7109375" style="61" customWidth="1"/>
    <col min="14576" max="14576" width="20.85546875" style="61" customWidth="1"/>
    <col min="14577" max="14577" width="19.5703125" style="61" customWidth="1"/>
    <col min="14578" max="14578" width="11.5703125" style="61" customWidth="1"/>
    <col min="14579" max="14579" width="10.28515625" style="61" customWidth="1"/>
    <col min="14580" max="14580" width="9.140625" style="61" bestFit="1" customWidth="1"/>
    <col min="14581" max="14581" width="8.7109375" style="61" bestFit="1" customWidth="1"/>
    <col min="14582" max="14582" width="9" style="61" customWidth="1"/>
    <col min="14583" max="14585" width="9.7109375" style="61" customWidth="1"/>
    <col min="14586" max="14587" width="11.42578125" style="61"/>
    <col min="14588" max="14588" width="13.85546875" style="61" bestFit="1" customWidth="1"/>
    <col min="14589" max="14589" width="12.5703125" style="61" bestFit="1" customWidth="1"/>
    <col min="14590" max="14826" width="11.42578125" style="61"/>
    <col min="14827" max="14827" width="10.7109375" style="61" customWidth="1"/>
    <col min="14828" max="14829" width="8.28515625" style="61" customWidth="1"/>
    <col min="14830" max="14831" width="10.7109375" style="61" customWidth="1"/>
    <col min="14832" max="14832" width="20.85546875" style="61" customWidth="1"/>
    <col min="14833" max="14833" width="19.5703125" style="61" customWidth="1"/>
    <col min="14834" max="14834" width="11.5703125" style="61" customWidth="1"/>
    <col min="14835" max="14835" width="10.28515625" style="61" customWidth="1"/>
    <col min="14836" max="14836" width="9.140625" style="61" bestFit="1" customWidth="1"/>
    <col min="14837" max="14837" width="8.7109375" style="61" bestFit="1" customWidth="1"/>
    <col min="14838" max="14838" width="9" style="61" customWidth="1"/>
    <col min="14839" max="14841" width="9.7109375" style="61" customWidth="1"/>
    <col min="14842" max="14843" width="11.42578125" style="61"/>
    <col min="14844" max="14844" width="13.85546875" style="61" bestFit="1" customWidth="1"/>
    <col min="14845" max="14845" width="12.5703125" style="61" bestFit="1" customWidth="1"/>
    <col min="14846" max="15082" width="11.42578125" style="61"/>
    <col min="15083" max="15083" width="10.7109375" style="61" customWidth="1"/>
    <col min="15084" max="15085" width="8.28515625" style="61" customWidth="1"/>
    <col min="15086" max="15087" width="10.7109375" style="61" customWidth="1"/>
    <col min="15088" max="15088" width="20.85546875" style="61" customWidth="1"/>
    <col min="15089" max="15089" width="19.5703125" style="61" customWidth="1"/>
    <col min="15090" max="15090" width="11.5703125" style="61" customWidth="1"/>
    <col min="15091" max="15091" width="10.28515625" style="61" customWidth="1"/>
    <col min="15092" max="15092" width="9.140625" style="61" bestFit="1" customWidth="1"/>
    <col min="15093" max="15093" width="8.7109375" style="61" bestFit="1" customWidth="1"/>
    <col min="15094" max="15094" width="9" style="61" customWidth="1"/>
    <col min="15095" max="15097" width="9.7109375" style="61" customWidth="1"/>
    <col min="15098" max="15099" width="11.42578125" style="61"/>
    <col min="15100" max="15100" width="13.85546875" style="61" bestFit="1" customWidth="1"/>
    <col min="15101" max="15101" width="12.5703125" style="61" bestFit="1" customWidth="1"/>
    <col min="15102" max="15338" width="11.42578125" style="61"/>
    <col min="15339" max="15339" width="10.7109375" style="61" customWidth="1"/>
    <col min="15340" max="15341" width="8.28515625" style="61" customWidth="1"/>
    <col min="15342" max="15343" width="10.7109375" style="61" customWidth="1"/>
    <col min="15344" max="15344" width="20.85546875" style="61" customWidth="1"/>
    <col min="15345" max="15345" width="19.5703125" style="61" customWidth="1"/>
    <col min="15346" max="15346" width="11.5703125" style="61" customWidth="1"/>
    <col min="15347" max="15347" width="10.28515625" style="61" customWidth="1"/>
    <col min="15348" max="15348" width="9.140625" style="61" bestFit="1" customWidth="1"/>
    <col min="15349" max="15349" width="8.7109375" style="61" bestFit="1" customWidth="1"/>
    <col min="15350" max="15350" width="9" style="61" customWidth="1"/>
    <col min="15351" max="15353" width="9.7109375" style="61" customWidth="1"/>
    <col min="15354" max="15355" width="11.42578125" style="61"/>
    <col min="15356" max="15356" width="13.85546875" style="61" bestFit="1" customWidth="1"/>
    <col min="15357" max="15357" width="12.5703125" style="61" bestFit="1" customWidth="1"/>
    <col min="15358" max="15594" width="11.42578125" style="61"/>
    <col min="15595" max="15595" width="10.7109375" style="61" customWidth="1"/>
    <col min="15596" max="15597" width="8.28515625" style="61" customWidth="1"/>
    <col min="15598" max="15599" width="10.7109375" style="61" customWidth="1"/>
    <col min="15600" max="15600" width="20.85546875" style="61" customWidth="1"/>
    <col min="15601" max="15601" width="19.5703125" style="61" customWidth="1"/>
    <col min="15602" max="15602" width="11.5703125" style="61" customWidth="1"/>
    <col min="15603" max="15603" width="10.28515625" style="61" customWidth="1"/>
    <col min="15604" max="15604" width="9.140625" style="61" bestFit="1" customWidth="1"/>
    <col min="15605" max="15605" width="8.7109375" style="61" bestFit="1" customWidth="1"/>
    <col min="15606" max="15606" width="9" style="61" customWidth="1"/>
    <col min="15607" max="15609" width="9.7109375" style="61" customWidth="1"/>
    <col min="15610" max="15611" width="11.42578125" style="61"/>
    <col min="15612" max="15612" width="13.85546875" style="61" bestFit="1" customWidth="1"/>
    <col min="15613" max="15613" width="12.5703125" style="61" bestFit="1" customWidth="1"/>
    <col min="15614" max="15850" width="11.42578125" style="61"/>
    <col min="15851" max="15851" width="10.7109375" style="61" customWidth="1"/>
    <col min="15852" max="15853" width="8.28515625" style="61" customWidth="1"/>
    <col min="15854" max="15855" width="10.7109375" style="61" customWidth="1"/>
    <col min="15856" max="15856" width="20.85546875" style="61" customWidth="1"/>
    <col min="15857" max="15857" width="19.5703125" style="61" customWidth="1"/>
    <col min="15858" max="15858" width="11.5703125" style="61" customWidth="1"/>
    <col min="15859" max="15859" width="10.28515625" style="61" customWidth="1"/>
    <col min="15860" max="15860" width="9.140625" style="61" bestFit="1" customWidth="1"/>
    <col min="15861" max="15861" width="8.7109375" style="61" bestFit="1" customWidth="1"/>
    <col min="15862" max="15862" width="9" style="61" customWidth="1"/>
    <col min="15863" max="15865" width="9.7109375" style="61" customWidth="1"/>
    <col min="15866" max="15867" width="11.42578125" style="61"/>
    <col min="15868" max="15868" width="13.85546875" style="61" bestFit="1" customWidth="1"/>
    <col min="15869" max="15869" width="12.5703125" style="61" bestFit="1" customWidth="1"/>
    <col min="15870" max="16106" width="11.42578125" style="61"/>
    <col min="16107" max="16107" width="10.7109375" style="61" customWidth="1"/>
    <col min="16108" max="16109" width="8.28515625" style="61" customWidth="1"/>
    <col min="16110" max="16111" width="10.7109375" style="61" customWidth="1"/>
    <col min="16112" max="16112" width="20.85546875" style="61" customWidth="1"/>
    <col min="16113" max="16113" width="19.5703125" style="61" customWidth="1"/>
    <col min="16114" max="16114" width="11.5703125" style="61" customWidth="1"/>
    <col min="16115" max="16115" width="10.28515625" style="61" customWidth="1"/>
    <col min="16116" max="16116" width="9.140625" style="61" bestFit="1" customWidth="1"/>
    <col min="16117" max="16117" width="8.7109375" style="61" bestFit="1" customWidth="1"/>
    <col min="16118" max="16118" width="9" style="61" customWidth="1"/>
    <col min="16119" max="16121" width="9.7109375" style="61" customWidth="1"/>
    <col min="16122" max="16123" width="11.42578125" style="61"/>
    <col min="16124" max="16124" width="13.85546875" style="61" bestFit="1" customWidth="1"/>
    <col min="16125" max="16125" width="12.5703125" style="61" bestFit="1" customWidth="1"/>
    <col min="16126" max="16384" width="11.42578125" style="61"/>
  </cols>
  <sheetData>
    <row r="1" spans="1:8" ht="24.75" customHeight="1" x14ac:dyDescent="0.25">
      <c r="A1" s="64" t="s">
        <v>3657</v>
      </c>
    </row>
    <row r="2" spans="1:8" s="72" customFormat="1" ht="24.75" customHeight="1" x14ac:dyDescent="0.25">
      <c r="A2" s="74" t="s">
        <v>3656</v>
      </c>
      <c r="B2" s="74" t="s">
        <v>3655</v>
      </c>
      <c r="C2" s="65" t="s">
        <v>3654</v>
      </c>
      <c r="D2" s="73" t="s">
        <v>3653</v>
      </c>
      <c r="E2" s="65" t="s">
        <v>3415</v>
      </c>
      <c r="F2" s="73" t="s">
        <v>3652</v>
      </c>
      <c r="G2" s="65" t="s">
        <v>3416</v>
      </c>
      <c r="H2" s="73" t="s">
        <v>3651</v>
      </c>
    </row>
    <row r="3" spans="1:8" ht="24.75" customHeight="1" x14ac:dyDescent="0.25">
      <c r="A3" s="9">
        <v>61010010001</v>
      </c>
      <c r="B3" s="71" t="s">
        <v>11</v>
      </c>
      <c r="C3" s="67">
        <v>61</v>
      </c>
      <c r="D3" s="75" t="s">
        <v>3648</v>
      </c>
      <c r="E3" s="67">
        <v>6101</v>
      </c>
      <c r="F3" s="66" t="s">
        <v>3650</v>
      </c>
      <c r="G3" s="67">
        <v>6101001</v>
      </c>
      <c r="H3" s="66" t="s">
        <v>10</v>
      </c>
    </row>
    <row r="4" spans="1:8" ht="24.75" customHeight="1" x14ac:dyDescent="0.25">
      <c r="A4" s="68">
        <v>61010010002</v>
      </c>
      <c r="B4" s="69" t="s">
        <v>20</v>
      </c>
      <c r="C4" s="67">
        <v>61</v>
      </c>
      <c r="D4" s="75" t="s">
        <v>3648</v>
      </c>
      <c r="E4" s="67">
        <v>6101</v>
      </c>
      <c r="F4" s="66" t="s">
        <v>3650</v>
      </c>
      <c r="G4" s="67">
        <v>6101001</v>
      </c>
      <c r="H4" s="66" t="s">
        <v>10</v>
      </c>
    </row>
    <row r="5" spans="1:8" ht="24.75" customHeight="1" x14ac:dyDescent="0.25">
      <c r="A5" s="68">
        <v>61010010003</v>
      </c>
      <c r="B5" s="69" t="s">
        <v>26</v>
      </c>
      <c r="C5" s="67">
        <v>61</v>
      </c>
      <c r="D5" s="75" t="s">
        <v>3648</v>
      </c>
      <c r="E5" s="67">
        <v>6101</v>
      </c>
      <c r="F5" s="66" t="s">
        <v>3650</v>
      </c>
      <c r="G5" s="67">
        <v>6101001</v>
      </c>
      <c r="H5" s="66" t="s">
        <v>10</v>
      </c>
    </row>
    <row r="6" spans="1:8" ht="24.75" customHeight="1" x14ac:dyDescent="0.25">
      <c r="A6" s="68">
        <v>61010010004</v>
      </c>
      <c r="B6" s="69" t="s">
        <v>32</v>
      </c>
      <c r="C6" s="67">
        <v>61</v>
      </c>
      <c r="D6" s="75" t="s">
        <v>3648</v>
      </c>
      <c r="E6" s="67">
        <v>6101</v>
      </c>
      <c r="F6" s="66" t="s">
        <v>3650</v>
      </c>
      <c r="G6" s="67">
        <v>6101001</v>
      </c>
      <c r="H6" s="66" t="s">
        <v>10</v>
      </c>
    </row>
    <row r="7" spans="1:8" ht="24.75" customHeight="1" x14ac:dyDescent="0.25">
      <c r="A7" s="68">
        <v>61010010005</v>
      </c>
      <c r="B7" s="69" t="s">
        <v>40</v>
      </c>
      <c r="C7" s="67">
        <v>61</v>
      </c>
      <c r="D7" s="75" t="s">
        <v>3648</v>
      </c>
      <c r="E7" s="67">
        <v>6101</v>
      </c>
      <c r="F7" s="66" t="s">
        <v>3650</v>
      </c>
      <c r="G7" s="67">
        <v>6101001</v>
      </c>
      <c r="H7" s="66" t="s">
        <v>10</v>
      </c>
    </row>
    <row r="8" spans="1:8" ht="24.75" customHeight="1" x14ac:dyDescent="0.25">
      <c r="A8" s="68">
        <v>61010020001</v>
      </c>
      <c r="B8" s="69" t="s">
        <v>47</v>
      </c>
      <c r="C8" s="67">
        <v>61</v>
      </c>
      <c r="D8" s="75" t="s">
        <v>3648</v>
      </c>
      <c r="E8" s="67">
        <v>6101</v>
      </c>
      <c r="F8" s="66" t="s">
        <v>3650</v>
      </c>
      <c r="G8" s="67">
        <v>6101002</v>
      </c>
      <c r="H8" s="66" t="s">
        <v>19</v>
      </c>
    </row>
    <row r="9" spans="1:8" ht="24.75" customHeight="1" x14ac:dyDescent="0.25">
      <c r="A9" s="68">
        <v>61010020002</v>
      </c>
      <c r="B9" s="69" t="s">
        <v>55</v>
      </c>
      <c r="C9" s="67">
        <v>61</v>
      </c>
      <c r="D9" s="75" t="s">
        <v>3648</v>
      </c>
      <c r="E9" s="67">
        <v>6101</v>
      </c>
      <c r="F9" s="66" t="s">
        <v>3650</v>
      </c>
      <c r="G9" s="67">
        <v>6101002</v>
      </c>
      <c r="H9" s="66" t="s">
        <v>19</v>
      </c>
    </row>
    <row r="10" spans="1:8" ht="24.75" customHeight="1" x14ac:dyDescent="0.25">
      <c r="A10" s="68">
        <v>61010020003</v>
      </c>
      <c r="B10" s="69" t="s">
        <v>63</v>
      </c>
      <c r="C10" s="67">
        <v>61</v>
      </c>
      <c r="D10" s="75" t="s">
        <v>3648</v>
      </c>
      <c r="E10" s="67">
        <v>6101</v>
      </c>
      <c r="F10" s="66" t="s">
        <v>3650</v>
      </c>
      <c r="G10" s="67">
        <v>6101002</v>
      </c>
      <c r="H10" s="66" t="s">
        <v>19</v>
      </c>
    </row>
    <row r="11" spans="1:8" ht="24.75" customHeight="1" x14ac:dyDescent="0.25">
      <c r="A11" s="68">
        <v>61010020004</v>
      </c>
      <c r="B11" s="69" t="s">
        <v>71</v>
      </c>
      <c r="C11" s="67">
        <v>61</v>
      </c>
      <c r="D11" s="75" t="s">
        <v>3648</v>
      </c>
      <c r="E11" s="67">
        <v>6101</v>
      </c>
      <c r="F11" s="66" t="s">
        <v>3650</v>
      </c>
      <c r="G11" s="67">
        <v>6101002</v>
      </c>
      <c r="H11" s="66" t="s">
        <v>19</v>
      </c>
    </row>
    <row r="12" spans="1:8" ht="24.75" customHeight="1" x14ac:dyDescent="0.25">
      <c r="A12" s="68">
        <v>61010020005</v>
      </c>
      <c r="B12" s="69" t="s">
        <v>79</v>
      </c>
      <c r="C12" s="67">
        <v>61</v>
      </c>
      <c r="D12" s="75" t="s">
        <v>3648</v>
      </c>
      <c r="E12" s="67">
        <v>6101</v>
      </c>
      <c r="F12" s="66" t="s">
        <v>3650</v>
      </c>
      <c r="G12" s="67">
        <v>6101002</v>
      </c>
      <c r="H12" s="66" t="s">
        <v>19</v>
      </c>
    </row>
    <row r="13" spans="1:8" ht="24.75" customHeight="1" x14ac:dyDescent="0.25">
      <c r="A13" s="68">
        <v>61010020006</v>
      </c>
      <c r="B13" s="69" t="s">
        <v>87</v>
      </c>
      <c r="C13" s="67">
        <v>61</v>
      </c>
      <c r="D13" s="75" t="s">
        <v>3648</v>
      </c>
      <c r="E13" s="67">
        <v>6101</v>
      </c>
      <c r="F13" s="66" t="s">
        <v>3650</v>
      </c>
      <c r="G13" s="67">
        <v>6101002</v>
      </c>
      <c r="H13" s="66" t="s">
        <v>19</v>
      </c>
    </row>
    <row r="14" spans="1:8" ht="24.75" customHeight="1" x14ac:dyDescent="0.25">
      <c r="A14" s="68">
        <v>61010020007</v>
      </c>
      <c r="B14" s="69" t="s">
        <v>95</v>
      </c>
      <c r="C14" s="67">
        <v>61</v>
      </c>
      <c r="D14" s="75" t="s">
        <v>3648</v>
      </c>
      <c r="E14" s="67">
        <v>6101</v>
      </c>
      <c r="F14" s="66" t="s">
        <v>3650</v>
      </c>
      <c r="G14" s="67">
        <v>6101002</v>
      </c>
      <c r="H14" s="66" t="s">
        <v>19</v>
      </c>
    </row>
    <row r="15" spans="1:8" ht="24.75" customHeight="1" x14ac:dyDescent="0.25">
      <c r="A15" s="68">
        <v>61010020008</v>
      </c>
      <c r="B15" s="69" t="s">
        <v>103</v>
      </c>
      <c r="C15" s="67">
        <v>61</v>
      </c>
      <c r="D15" s="75" t="s">
        <v>3648</v>
      </c>
      <c r="E15" s="67">
        <v>6101</v>
      </c>
      <c r="F15" s="66" t="s">
        <v>3650</v>
      </c>
      <c r="G15" s="67">
        <v>6101002</v>
      </c>
      <c r="H15" s="66" t="s">
        <v>19</v>
      </c>
    </row>
    <row r="16" spans="1:8" ht="24.75" customHeight="1" x14ac:dyDescent="0.25">
      <c r="A16" s="68">
        <v>61010020009</v>
      </c>
      <c r="B16" s="69" t="s">
        <v>111</v>
      </c>
      <c r="C16" s="67">
        <v>61</v>
      </c>
      <c r="D16" s="75" t="s">
        <v>3648</v>
      </c>
      <c r="E16" s="67">
        <v>6101</v>
      </c>
      <c r="F16" s="66" t="s">
        <v>3650</v>
      </c>
      <c r="G16" s="67">
        <v>6101002</v>
      </c>
      <c r="H16" s="66" t="s">
        <v>19</v>
      </c>
    </row>
    <row r="17" spans="1:8" ht="24.75" customHeight="1" x14ac:dyDescent="0.25">
      <c r="A17" s="68">
        <v>61010020010</v>
      </c>
      <c r="B17" s="69" t="s">
        <v>118</v>
      </c>
      <c r="C17" s="67">
        <v>61</v>
      </c>
      <c r="D17" s="75" t="s">
        <v>3648</v>
      </c>
      <c r="E17" s="67">
        <v>6101</v>
      </c>
      <c r="F17" s="66" t="s">
        <v>3650</v>
      </c>
      <c r="G17" s="67">
        <v>6101002</v>
      </c>
      <c r="H17" s="66" t="s">
        <v>19</v>
      </c>
    </row>
    <row r="18" spans="1:8" ht="24.75" customHeight="1" x14ac:dyDescent="0.25">
      <c r="A18" s="68">
        <v>61010020011</v>
      </c>
      <c r="B18" s="69" t="s">
        <v>125</v>
      </c>
      <c r="C18" s="67">
        <v>61</v>
      </c>
      <c r="D18" s="75" t="s">
        <v>3648</v>
      </c>
      <c r="E18" s="67">
        <v>6101</v>
      </c>
      <c r="F18" s="66" t="s">
        <v>3650</v>
      </c>
      <c r="G18" s="67">
        <v>6101002</v>
      </c>
      <c r="H18" s="66" t="s">
        <v>19</v>
      </c>
    </row>
    <row r="19" spans="1:8" ht="24.75" customHeight="1" x14ac:dyDescent="0.25">
      <c r="A19" s="68">
        <v>61010020012</v>
      </c>
      <c r="B19" s="69" t="s">
        <v>133</v>
      </c>
      <c r="C19" s="67">
        <v>61</v>
      </c>
      <c r="D19" s="75" t="s">
        <v>3648</v>
      </c>
      <c r="E19" s="67">
        <v>6101</v>
      </c>
      <c r="F19" s="66" t="s">
        <v>3650</v>
      </c>
      <c r="G19" s="67">
        <v>6101002</v>
      </c>
      <c r="H19" s="66" t="s">
        <v>19</v>
      </c>
    </row>
    <row r="20" spans="1:8" ht="24.75" customHeight="1" x14ac:dyDescent="0.25">
      <c r="A20" s="68">
        <v>61010020013</v>
      </c>
      <c r="B20" s="69" t="s">
        <v>141</v>
      </c>
      <c r="C20" s="67">
        <v>61</v>
      </c>
      <c r="D20" s="75" t="s">
        <v>3648</v>
      </c>
      <c r="E20" s="67">
        <v>6101</v>
      </c>
      <c r="F20" s="66" t="s">
        <v>3650</v>
      </c>
      <c r="G20" s="67">
        <v>6101002</v>
      </c>
      <c r="H20" s="66" t="s">
        <v>19</v>
      </c>
    </row>
    <row r="21" spans="1:8" ht="24.75" customHeight="1" x14ac:dyDescent="0.25">
      <c r="A21" s="68">
        <v>61010020014</v>
      </c>
      <c r="B21" s="69" t="s">
        <v>149</v>
      </c>
      <c r="C21" s="67">
        <v>61</v>
      </c>
      <c r="D21" s="75" t="s">
        <v>3648</v>
      </c>
      <c r="E21" s="67">
        <v>6101</v>
      </c>
      <c r="F21" s="66" t="s">
        <v>3650</v>
      </c>
      <c r="G21" s="67">
        <v>6101002</v>
      </c>
      <c r="H21" s="66" t="s">
        <v>19</v>
      </c>
    </row>
    <row r="22" spans="1:8" ht="24.75" customHeight="1" x14ac:dyDescent="0.25">
      <c r="A22" s="68">
        <v>61010020015</v>
      </c>
      <c r="B22" s="69" t="s">
        <v>157</v>
      </c>
      <c r="C22" s="67">
        <v>61</v>
      </c>
      <c r="D22" s="75" t="s">
        <v>3648</v>
      </c>
      <c r="E22" s="67">
        <v>6101</v>
      </c>
      <c r="F22" s="66" t="s">
        <v>3650</v>
      </c>
      <c r="G22" s="67">
        <v>6101002</v>
      </c>
      <c r="H22" s="66" t="s">
        <v>19</v>
      </c>
    </row>
    <row r="23" spans="1:8" ht="24.75" customHeight="1" x14ac:dyDescent="0.25">
      <c r="A23" s="68">
        <v>61010020016</v>
      </c>
      <c r="B23" s="69" t="s">
        <v>165</v>
      </c>
      <c r="C23" s="67">
        <v>61</v>
      </c>
      <c r="D23" s="75" t="s">
        <v>3648</v>
      </c>
      <c r="E23" s="67">
        <v>6101</v>
      </c>
      <c r="F23" s="66" t="s">
        <v>3650</v>
      </c>
      <c r="G23" s="67">
        <v>6101002</v>
      </c>
      <c r="H23" s="66" t="s">
        <v>19</v>
      </c>
    </row>
    <row r="24" spans="1:8" ht="24.75" customHeight="1" x14ac:dyDescent="0.25">
      <c r="A24" s="68">
        <v>61010020017</v>
      </c>
      <c r="B24" s="69" t="s">
        <v>172</v>
      </c>
      <c r="C24" s="67">
        <v>61</v>
      </c>
      <c r="D24" s="75" t="s">
        <v>3648</v>
      </c>
      <c r="E24" s="67">
        <v>6101</v>
      </c>
      <c r="F24" s="66" t="s">
        <v>3650</v>
      </c>
      <c r="G24" s="67">
        <v>6101002</v>
      </c>
      <c r="H24" s="66" t="s">
        <v>19</v>
      </c>
    </row>
    <row r="25" spans="1:8" ht="24.75" customHeight="1" x14ac:dyDescent="0.25">
      <c r="A25" s="68">
        <v>61010030001</v>
      </c>
      <c r="B25" s="69" t="s">
        <v>179</v>
      </c>
      <c r="C25" s="67">
        <v>61</v>
      </c>
      <c r="D25" s="75" t="s">
        <v>3648</v>
      </c>
      <c r="E25" s="67">
        <v>6101</v>
      </c>
      <c r="F25" s="66" t="s">
        <v>3650</v>
      </c>
      <c r="G25" s="67">
        <v>6101003</v>
      </c>
      <c r="H25" s="66" t="s">
        <v>25</v>
      </c>
    </row>
    <row r="26" spans="1:8" ht="24.75" customHeight="1" x14ac:dyDescent="0.25">
      <c r="A26" s="68">
        <v>61010030002</v>
      </c>
      <c r="B26" s="69" t="s">
        <v>186</v>
      </c>
      <c r="C26" s="67">
        <v>61</v>
      </c>
      <c r="D26" s="75" t="s">
        <v>3648</v>
      </c>
      <c r="E26" s="67">
        <v>6101</v>
      </c>
      <c r="F26" s="66" t="s">
        <v>3650</v>
      </c>
      <c r="G26" s="67">
        <v>6101003</v>
      </c>
      <c r="H26" s="66" t="s">
        <v>25</v>
      </c>
    </row>
    <row r="27" spans="1:8" ht="24.75" customHeight="1" x14ac:dyDescent="0.25">
      <c r="A27" s="68">
        <v>61010030003</v>
      </c>
      <c r="B27" s="69" t="s">
        <v>193</v>
      </c>
      <c r="C27" s="67">
        <v>61</v>
      </c>
      <c r="D27" s="75" t="s">
        <v>3648</v>
      </c>
      <c r="E27" s="67">
        <v>6101</v>
      </c>
      <c r="F27" s="66" t="s">
        <v>3650</v>
      </c>
      <c r="G27" s="67">
        <v>6101003</v>
      </c>
      <c r="H27" s="66" t="s">
        <v>25</v>
      </c>
    </row>
    <row r="28" spans="1:8" ht="24.75" customHeight="1" x14ac:dyDescent="0.25">
      <c r="A28" s="68">
        <v>61010040001</v>
      </c>
      <c r="B28" s="69" t="s">
        <v>200</v>
      </c>
      <c r="C28" s="67">
        <v>61</v>
      </c>
      <c r="D28" s="75" t="s">
        <v>3648</v>
      </c>
      <c r="E28" s="67">
        <v>6101</v>
      </c>
      <c r="F28" s="66" t="s">
        <v>3650</v>
      </c>
      <c r="G28" s="67">
        <v>6101004</v>
      </c>
      <c r="H28" s="66" t="s">
        <v>3649</v>
      </c>
    </row>
    <row r="29" spans="1:8" ht="24.75" customHeight="1" x14ac:dyDescent="0.25">
      <c r="A29" s="68">
        <v>61010040002</v>
      </c>
      <c r="B29" s="69" t="s">
        <v>207</v>
      </c>
      <c r="C29" s="67">
        <v>61</v>
      </c>
      <c r="D29" s="75" t="s">
        <v>3648</v>
      </c>
      <c r="E29" s="67">
        <v>6101</v>
      </c>
      <c r="F29" s="66" t="s">
        <v>3650</v>
      </c>
      <c r="G29" s="67">
        <v>6101004</v>
      </c>
      <c r="H29" s="66" t="s">
        <v>3649</v>
      </c>
    </row>
    <row r="30" spans="1:8" ht="24.75" customHeight="1" x14ac:dyDescent="0.25">
      <c r="A30" s="68">
        <v>61010040003</v>
      </c>
      <c r="B30" s="69" t="s">
        <v>212</v>
      </c>
      <c r="C30" s="67">
        <v>61</v>
      </c>
      <c r="D30" s="75" t="s">
        <v>3648</v>
      </c>
      <c r="E30" s="67">
        <v>6101</v>
      </c>
      <c r="F30" s="66" t="s">
        <v>3650</v>
      </c>
      <c r="G30" s="67">
        <v>6101004</v>
      </c>
      <c r="H30" s="66" t="s">
        <v>3649</v>
      </c>
    </row>
    <row r="31" spans="1:8" ht="24.75" customHeight="1" x14ac:dyDescent="0.25">
      <c r="A31" s="68">
        <v>61010040004</v>
      </c>
      <c r="B31" s="69" t="s">
        <v>217</v>
      </c>
      <c r="C31" s="67">
        <v>61</v>
      </c>
      <c r="D31" s="75" t="s">
        <v>3648</v>
      </c>
      <c r="E31" s="67">
        <v>6101</v>
      </c>
      <c r="F31" s="66" t="s">
        <v>3650</v>
      </c>
      <c r="G31" s="67">
        <v>6101004</v>
      </c>
      <c r="H31" s="66" t="s">
        <v>3649</v>
      </c>
    </row>
    <row r="32" spans="1:8" ht="24.75" customHeight="1" x14ac:dyDescent="0.25">
      <c r="A32" s="68">
        <v>61010040005</v>
      </c>
      <c r="B32" s="69" t="s">
        <v>223</v>
      </c>
      <c r="C32" s="67">
        <v>61</v>
      </c>
      <c r="D32" s="75" t="s">
        <v>3648</v>
      </c>
      <c r="E32" s="67">
        <v>6101</v>
      </c>
      <c r="F32" s="66" t="s">
        <v>3650</v>
      </c>
      <c r="G32" s="67">
        <v>6101004</v>
      </c>
      <c r="H32" s="66" t="s">
        <v>3649</v>
      </c>
    </row>
    <row r="33" spans="1:8" ht="24.75" customHeight="1" x14ac:dyDescent="0.25">
      <c r="A33" s="68">
        <v>61010040006</v>
      </c>
      <c r="B33" s="69" t="s">
        <v>229</v>
      </c>
      <c r="C33" s="67">
        <v>61</v>
      </c>
      <c r="D33" s="75" t="s">
        <v>3648</v>
      </c>
      <c r="E33" s="67">
        <v>6101</v>
      </c>
      <c r="F33" s="66" t="s">
        <v>3650</v>
      </c>
      <c r="G33" s="67">
        <v>6101004</v>
      </c>
      <c r="H33" s="66" t="s">
        <v>3649</v>
      </c>
    </row>
    <row r="34" spans="1:8" ht="24.75" customHeight="1" x14ac:dyDescent="0.25">
      <c r="A34" s="68">
        <v>61010040007</v>
      </c>
      <c r="B34" s="69" t="s">
        <v>235</v>
      </c>
      <c r="C34" s="67">
        <v>61</v>
      </c>
      <c r="D34" s="75" t="s">
        <v>3648</v>
      </c>
      <c r="E34" s="67">
        <v>6101</v>
      </c>
      <c r="F34" s="66" t="s">
        <v>3650</v>
      </c>
      <c r="G34" s="67">
        <v>6101004</v>
      </c>
      <c r="H34" s="66" t="s">
        <v>3649</v>
      </c>
    </row>
    <row r="35" spans="1:8" ht="24.75" customHeight="1" x14ac:dyDescent="0.25">
      <c r="A35" s="68">
        <v>61010040008</v>
      </c>
      <c r="B35" s="69" t="s">
        <v>241</v>
      </c>
      <c r="C35" s="67">
        <v>61</v>
      </c>
      <c r="D35" s="75" t="s">
        <v>3648</v>
      </c>
      <c r="E35" s="67">
        <v>6101</v>
      </c>
      <c r="F35" s="66" t="s">
        <v>3650</v>
      </c>
      <c r="G35" s="67">
        <v>6101004</v>
      </c>
      <c r="H35" s="66" t="s">
        <v>3649</v>
      </c>
    </row>
    <row r="36" spans="1:8" ht="24.75" customHeight="1" x14ac:dyDescent="0.25">
      <c r="A36" s="68">
        <v>61020010001</v>
      </c>
      <c r="B36" s="69" t="s">
        <v>247</v>
      </c>
      <c r="C36" s="67">
        <v>61</v>
      </c>
      <c r="D36" s="75" t="s">
        <v>3648</v>
      </c>
      <c r="E36" s="67">
        <v>6102</v>
      </c>
      <c r="F36" s="66" t="s">
        <v>3647</v>
      </c>
      <c r="G36" s="67">
        <v>6102001</v>
      </c>
      <c r="H36" s="66" t="s">
        <v>39</v>
      </c>
    </row>
    <row r="37" spans="1:8" ht="24.75" customHeight="1" x14ac:dyDescent="0.25">
      <c r="A37" s="68">
        <v>61020010002</v>
      </c>
      <c r="B37" s="69" t="s">
        <v>253</v>
      </c>
      <c r="C37" s="67">
        <v>61</v>
      </c>
      <c r="D37" s="75" t="s">
        <v>3648</v>
      </c>
      <c r="E37" s="67">
        <v>6102</v>
      </c>
      <c r="F37" s="66" t="s">
        <v>3647</v>
      </c>
      <c r="G37" s="67">
        <v>6102001</v>
      </c>
      <c r="H37" s="66" t="s">
        <v>39</v>
      </c>
    </row>
    <row r="38" spans="1:8" ht="24.75" customHeight="1" x14ac:dyDescent="0.25">
      <c r="A38" s="68">
        <v>61020010003</v>
      </c>
      <c r="B38" s="69" t="s">
        <v>258</v>
      </c>
      <c r="C38" s="67">
        <v>61</v>
      </c>
      <c r="D38" s="75" t="s">
        <v>3648</v>
      </c>
      <c r="E38" s="67">
        <v>6102</v>
      </c>
      <c r="F38" s="66" t="s">
        <v>3647</v>
      </c>
      <c r="G38" s="67">
        <v>6102001</v>
      </c>
      <c r="H38" s="66" t="s">
        <v>39</v>
      </c>
    </row>
    <row r="39" spans="1:8" ht="24.75" customHeight="1" x14ac:dyDescent="0.25">
      <c r="A39" s="68">
        <v>61020010004</v>
      </c>
      <c r="B39" s="69" t="s">
        <v>263</v>
      </c>
      <c r="C39" s="67">
        <v>61</v>
      </c>
      <c r="D39" s="75" t="s">
        <v>3648</v>
      </c>
      <c r="E39" s="67">
        <v>6102</v>
      </c>
      <c r="F39" s="66" t="s">
        <v>3647</v>
      </c>
      <c r="G39" s="67">
        <v>6102001</v>
      </c>
      <c r="H39" s="66" t="s">
        <v>39</v>
      </c>
    </row>
    <row r="40" spans="1:8" ht="24.75" customHeight="1" x14ac:dyDescent="0.25">
      <c r="A40" s="68">
        <v>61020010005</v>
      </c>
      <c r="B40" s="69" t="s">
        <v>268</v>
      </c>
      <c r="C40" s="67">
        <v>61</v>
      </c>
      <c r="D40" s="75" t="s">
        <v>3648</v>
      </c>
      <c r="E40" s="67">
        <v>6102</v>
      </c>
      <c r="F40" s="66" t="s">
        <v>3647</v>
      </c>
      <c r="G40" s="67">
        <v>6102001</v>
      </c>
      <c r="H40" s="66" t="s">
        <v>39</v>
      </c>
    </row>
    <row r="41" spans="1:8" ht="24.75" customHeight="1" x14ac:dyDescent="0.25">
      <c r="A41" s="68">
        <v>61020010006</v>
      </c>
      <c r="B41" s="69" t="s">
        <v>273</v>
      </c>
      <c r="C41" s="67">
        <v>61</v>
      </c>
      <c r="D41" s="75" t="s">
        <v>3648</v>
      </c>
      <c r="E41" s="67">
        <v>6102</v>
      </c>
      <c r="F41" s="66" t="s">
        <v>3647</v>
      </c>
      <c r="G41" s="67">
        <v>6102001</v>
      </c>
      <c r="H41" s="66" t="s">
        <v>39</v>
      </c>
    </row>
    <row r="42" spans="1:8" ht="24.75" customHeight="1" x14ac:dyDescent="0.25">
      <c r="A42" s="68">
        <v>61020010007</v>
      </c>
      <c r="B42" s="69" t="s">
        <v>279</v>
      </c>
      <c r="C42" s="67">
        <v>61</v>
      </c>
      <c r="D42" s="75" t="s">
        <v>3648</v>
      </c>
      <c r="E42" s="67">
        <v>6102</v>
      </c>
      <c r="F42" s="66" t="s">
        <v>3647</v>
      </c>
      <c r="G42" s="67">
        <v>6102001</v>
      </c>
      <c r="H42" s="66" t="s">
        <v>39</v>
      </c>
    </row>
    <row r="43" spans="1:8" ht="24.75" customHeight="1" x14ac:dyDescent="0.25">
      <c r="A43" s="68">
        <v>61020010008</v>
      </c>
      <c r="B43" s="69" t="s">
        <v>285</v>
      </c>
      <c r="C43" s="67">
        <v>61</v>
      </c>
      <c r="D43" s="75" t="s">
        <v>3648</v>
      </c>
      <c r="E43" s="67">
        <v>6102</v>
      </c>
      <c r="F43" s="66" t="s">
        <v>3647</v>
      </c>
      <c r="G43" s="67">
        <v>6102001</v>
      </c>
      <c r="H43" s="66" t="s">
        <v>39</v>
      </c>
    </row>
    <row r="44" spans="1:8" ht="24.75" customHeight="1" x14ac:dyDescent="0.25">
      <c r="A44" s="68">
        <v>61020010009</v>
      </c>
      <c r="B44" s="69" t="s">
        <v>291</v>
      </c>
      <c r="C44" s="67">
        <v>61</v>
      </c>
      <c r="D44" s="75" t="s">
        <v>3648</v>
      </c>
      <c r="E44" s="67">
        <v>6102</v>
      </c>
      <c r="F44" s="66" t="s">
        <v>3647</v>
      </c>
      <c r="G44" s="67">
        <v>6102001</v>
      </c>
      <c r="H44" s="66" t="s">
        <v>39</v>
      </c>
    </row>
    <row r="45" spans="1:8" ht="24.75" customHeight="1" x14ac:dyDescent="0.25">
      <c r="A45" s="68">
        <v>61020010010</v>
      </c>
      <c r="B45" s="69" t="s">
        <v>296</v>
      </c>
      <c r="C45" s="67">
        <v>61</v>
      </c>
      <c r="D45" s="75" t="s">
        <v>3648</v>
      </c>
      <c r="E45" s="67">
        <v>6102</v>
      </c>
      <c r="F45" s="66" t="s">
        <v>3647</v>
      </c>
      <c r="G45" s="67">
        <v>6102001</v>
      </c>
      <c r="H45" s="66" t="s">
        <v>39</v>
      </c>
    </row>
    <row r="46" spans="1:8" ht="24.75" customHeight="1" x14ac:dyDescent="0.25">
      <c r="A46" s="68">
        <v>61020010011</v>
      </c>
      <c r="B46" s="69" t="s">
        <v>302</v>
      </c>
      <c r="C46" s="67">
        <v>61</v>
      </c>
      <c r="D46" s="75" t="s">
        <v>3648</v>
      </c>
      <c r="E46" s="67">
        <v>6102</v>
      </c>
      <c r="F46" s="66" t="s">
        <v>3647</v>
      </c>
      <c r="G46" s="67">
        <v>6102001</v>
      </c>
      <c r="H46" s="66" t="s">
        <v>39</v>
      </c>
    </row>
    <row r="47" spans="1:8" ht="24.75" customHeight="1" x14ac:dyDescent="0.25">
      <c r="A47" s="68">
        <v>61020010012</v>
      </c>
      <c r="B47" s="69" t="s">
        <v>308</v>
      </c>
      <c r="C47" s="67">
        <v>61</v>
      </c>
      <c r="D47" s="75" t="s">
        <v>3648</v>
      </c>
      <c r="E47" s="67">
        <v>6102</v>
      </c>
      <c r="F47" s="66" t="s">
        <v>3647</v>
      </c>
      <c r="G47" s="67">
        <v>6102001</v>
      </c>
      <c r="H47" s="66" t="s">
        <v>39</v>
      </c>
    </row>
    <row r="48" spans="1:8" ht="24.75" customHeight="1" x14ac:dyDescent="0.25">
      <c r="A48" s="68">
        <v>61020010013</v>
      </c>
      <c r="B48" s="69" t="s">
        <v>314</v>
      </c>
      <c r="C48" s="67">
        <v>61</v>
      </c>
      <c r="D48" s="75" t="s">
        <v>3648</v>
      </c>
      <c r="E48" s="67">
        <v>6102</v>
      </c>
      <c r="F48" s="66" t="s">
        <v>3647</v>
      </c>
      <c r="G48" s="67">
        <v>6102001</v>
      </c>
      <c r="H48" s="66" t="s">
        <v>39</v>
      </c>
    </row>
    <row r="49" spans="1:8" ht="24.75" customHeight="1" x14ac:dyDescent="0.25">
      <c r="A49" s="9">
        <v>61020010014</v>
      </c>
      <c r="B49" s="69" t="s">
        <v>320</v>
      </c>
      <c r="C49" s="67">
        <v>61</v>
      </c>
      <c r="D49" s="75" t="s">
        <v>3648</v>
      </c>
      <c r="E49" s="67">
        <v>6102</v>
      </c>
      <c r="F49" s="66" t="s">
        <v>3647</v>
      </c>
      <c r="G49" s="67">
        <v>6102001</v>
      </c>
      <c r="H49" s="66" t="s">
        <v>39</v>
      </c>
    </row>
    <row r="50" spans="1:8" ht="24.75" customHeight="1" x14ac:dyDescent="0.25">
      <c r="A50" s="68">
        <v>61020010015</v>
      </c>
      <c r="B50" s="69" t="s">
        <v>326</v>
      </c>
      <c r="C50" s="67">
        <v>61</v>
      </c>
      <c r="D50" s="75" t="s">
        <v>3648</v>
      </c>
      <c r="E50" s="67">
        <v>6102</v>
      </c>
      <c r="F50" s="66" t="s">
        <v>3647</v>
      </c>
      <c r="G50" s="67">
        <v>6102001</v>
      </c>
      <c r="H50" s="66" t="s">
        <v>39</v>
      </c>
    </row>
    <row r="51" spans="1:8" ht="24.75" customHeight="1" x14ac:dyDescent="0.25">
      <c r="A51" s="68">
        <v>61020010016</v>
      </c>
      <c r="B51" s="69" t="s">
        <v>332</v>
      </c>
      <c r="C51" s="67">
        <v>61</v>
      </c>
      <c r="D51" s="75" t="s">
        <v>3648</v>
      </c>
      <c r="E51" s="67">
        <v>6102</v>
      </c>
      <c r="F51" s="66" t="s">
        <v>3647</v>
      </c>
      <c r="G51" s="67">
        <v>6102001</v>
      </c>
      <c r="H51" s="66" t="s">
        <v>39</v>
      </c>
    </row>
    <row r="52" spans="1:8" ht="24.75" customHeight="1" x14ac:dyDescent="0.25">
      <c r="A52" s="68">
        <v>61020010017</v>
      </c>
      <c r="B52" s="69" t="s">
        <v>338</v>
      </c>
      <c r="C52" s="67">
        <v>61</v>
      </c>
      <c r="D52" s="75" t="s">
        <v>3648</v>
      </c>
      <c r="E52" s="67">
        <v>6102</v>
      </c>
      <c r="F52" s="66" t="s">
        <v>3647</v>
      </c>
      <c r="G52" s="67">
        <v>6102001</v>
      </c>
      <c r="H52" s="66" t="s">
        <v>39</v>
      </c>
    </row>
    <row r="53" spans="1:8" ht="24.75" customHeight="1" x14ac:dyDescent="0.25">
      <c r="A53" s="68">
        <v>61020010018</v>
      </c>
      <c r="B53" s="69" t="s">
        <v>344</v>
      </c>
      <c r="C53" s="67">
        <v>61</v>
      </c>
      <c r="D53" s="75" t="s">
        <v>3648</v>
      </c>
      <c r="E53" s="67">
        <v>6102</v>
      </c>
      <c r="F53" s="66" t="s">
        <v>3647</v>
      </c>
      <c r="G53" s="67">
        <v>6102001</v>
      </c>
      <c r="H53" s="66" t="s">
        <v>39</v>
      </c>
    </row>
    <row r="54" spans="1:8" ht="24.75" customHeight="1" x14ac:dyDescent="0.25">
      <c r="A54" s="68">
        <v>61020020001</v>
      </c>
      <c r="B54" s="69" t="s">
        <v>350</v>
      </c>
      <c r="C54" s="67">
        <v>61</v>
      </c>
      <c r="D54" s="75" t="s">
        <v>3648</v>
      </c>
      <c r="E54" s="67">
        <v>6102</v>
      </c>
      <c r="F54" s="66" t="s">
        <v>3647</v>
      </c>
      <c r="G54" s="67">
        <v>6102002</v>
      </c>
      <c r="H54" s="66" t="s">
        <v>46</v>
      </c>
    </row>
    <row r="55" spans="1:8" ht="24.75" customHeight="1" x14ac:dyDescent="0.25">
      <c r="A55" s="68">
        <v>61020020002</v>
      </c>
      <c r="B55" s="69" t="s">
        <v>356</v>
      </c>
      <c r="C55" s="67">
        <v>61</v>
      </c>
      <c r="D55" s="75" t="s">
        <v>3648</v>
      </c>
      <c r="E55" s="67">
        <v>6102</v>
      </c>
      <c r="F55" s="66" t="s">
        <v>3647</v>
      </c>
      <c r="G55" s="67">
        <v>6102002</v>
      </c>
      <c r="H55" s="66" t="s">
        <v>46</v>
      </c>
    </row>
    <row r="56" spans="1:8" ht="24.75" customHeight="1" x14ac:dyDescent="0.25">
      <c r="A56" s="68">
        <v>61020020003</v>
      </c>
      <c r="B56" s="69" t="s">
        <v>362</v>
      </c>
      <c r="C56" s="67">
        <v>61</v>
      </c>
      <c r="D56" s="75" t="s">
        <v>3648</v>
      </c>
      <c r="E56" s="67">
        <v>6102</v>
      </c>
      <c r="F56" s="66" t="s">
        <v>3647</v>
      </c>
      <c r="G56" s="67">
        <v>6102002</v>
      </c>
      <c r="H56" s="66" t="s">
        <v>46</v>
      </c>
    </row>
    <row r="57" spans="1:8" ht="24.75" customHeight="1" x14ac:dyDescent="0.25">
      <c r="A57" s="68">
        <v>61020020004</v>
      </c>
      <c r="B57" s="69" t="s">
        <v>368</v>
      </c>
      <c r="C57" s="67">
        <v>61</v>
      </c>
      <c r="D57" s="75" t="s">
        <v>3648</v>
      </c>
      <c r="E57" s="67">
        <v>6102</v>
      </c>
      <c r="F57" s="66" t="s">
        <v>3647</v>
      </c>
      <c r="G57" s="67">
        <v>6102002</v>
      </c>
      <c r="H57" s="66" t="s">
        <v>46</v>
      </c>
    </row>
    <row r="58" spans="1:8" ht="24.75" customHeight="1" x14ac:dyDescent="0.25">
      <c r="A58" s="68">
        <v>61020020005</v>
      </c>
      <c r="B58" s="69" t="s">
        <v>374</v>
      </c>
      <c r="C58" s="67">
        <v>61</v>
      </c>
      <c r="D58" s="75" t="s">
        <v>3648</v>
      </c>
      <c r="E58" s="67">
        <v>6102</v>
      </c>
      <c r="F58" s="66" t="s">
        <v>3647</v>
      </c>
      <c r="G58" s="67">
        <v>6102002</v>
      </c>
      <c r="H58" s="66" t="s">
        <v>46</v>
      </c>
    </row>
    <row r="59" spans="1:8" ht="24.75" customHeight="1" x14ac:dyDescent="0.25">
      <c r="A59" s="68">
        <v>61020020006</v>
      </c>
      <c r="B59" s="69" t="s">
        <v>380</v>
      </c>
      <c r="C59" s="67">
        <v>61</v>
      </c>
      <c r="D59" s="75" t="s">
        <v>3648</v>
      </c>
      <c r="E59" s="67">
        <v>6102</v>
      </c>
      <c r="F59" s="66" t="s">
        <v>3647</v>
      </c>
      <c r="G59" s="67">
        <v>6102002</v>
      </c>
      <c r="H59" s="66" t="s">
        <v>46</v>
      </c>
    </row>
    <row r="60" spans="1:8" ht="24.75" customHeight="1" x14ac:dyDescent="0.25">
      <c r="A60" s="68">
        <v>61020020007</v>
      </c>
      <c r="B60" s="69" t="s">
        <v>386</v>
      </c>
      <c r="C60" s="67">
        <v>61</v>
      </c>
      <c r="D60" s="75" t="s">
        <v>3648</v>
      </c>
      <c r="E60" s="67">
        <v>6102</v>
      </c>
      <c r="F60" s="66" t="s">
        <v>3647</v>
      </c>
      <c r="G60" s="67">
        <v>6102002</v>
      </c>
      <c r="H60" s="66" t="s">
        <v>46</v>
      </c>
    </row>
    <row r="61" spans="1:8" ht="24.75" customHeight="1" x14ac:dyDescent="0.25">
      <c r="A61" s="68">
        <v>61020020008</v>
      </c>
      <c r="B61" s="69" t="s">
        <v>392</v>
      </c>
      <c r="C61" s="67">
        <v>61</v>
      </c>
      <c r="D61" s="75" t="s">
        <v>3648</v>
      </c>
      <c r="E61" s="67">
        <v>6102</v>
      </c>
      <c r="F61" s="66" t="s">
        <v>3647</v>
      </c>
      <c r="G61" s="67">
        <v>6102002</v>
      </c>
      <c r="H61" s="66" t="s">
        <v>46</v>
      </c>
    </row>
    <row r="62" spans="1:8" ht="24.75" customHeight="1" x14ac:dyDescent="0.25">
      <c r="A62" s="68">
        <v>61020020009</v>
      </c>
      <c r="B62" s="69" t="s">
        <v>398</v>
      </c>
      <c r="C62" s="67">
        <v>61</v>
      </c>
      <c r="D62" s="75" t="s">
        <v>3648</v>
      </c>
      <c r="E62" s="67">
        <v>6102</v>
      </c>
      <c r="F62" s="66" t="s">
        <v>3647</v>
      </c>
      <c r="G62" s="67">
        <v>6102002</v>
      </c>
      <c r="H62" s="66" t="s">
        <v>46</v>
      </c>
    </row>
    <row r="63" spans="1:8" ht="24.75" customHeight="1" x14ac:dyDescent="0.25">
      <c r="A63" s="68">
        <v>61020020010</v>
      </c>
      <c r="B63" s="69" t="s">
        <v>404</v>
      </c>
      <c r="C63" s="67">
        <v>61</v>
      </c>
      <c r="D63" s="75" t="s">
        <v>3648</v>
      </c>
      <c r="E63" s="67">
        <v>6102</v>
      </c>
      <c r="F63" s="66" t="s">
        <v>3647</v>
      </c>
      <c r="G63" s="67">
        <v>6102002</v>
      </c>
      <c r="H63" s="66" t="s">
        <v>46</v>
      </c>
    </row>
    <row r="64" spans="1:8" ht="24.75" customHeight="1" x14ac:dyDescent="0.25">
      <c r="A64" s="68">
        <v>61020020011</v>
      </c>
      <c r="B64" s="69" t="s">
        <v>410</v>
      </c>
      <c r="C64" s="67">
        <v>61</v>
      </c>
      <c r="D64" s="75" t="s">
        <v>3648</v>
      </c>
      <c r="E64" s="67">
        <v>6102</v>
      </c>
      <c r="F64" s="66" t="s">
        <v>3647</v>
      </c>
      <c r="G64" s="67">
        <v>6102002</v>
      </c>
      <c r="H64" s="66" t="s">
        <v>46</v>
      </c>
    </row>
    <row r="65" spans="1:8" ht="24.75" customHeight="1" x14ac:dyDescent="0.25">
      <c r="A65" s="68">
        <v>61020020012</v>
      </c>
      <c r="B65" s="69" t="s">
        <v>416</v>
      </c>
      <c r="C65" s="67">
        <v>61</v>
      </c>
      <c r="D65" s="75" t="s">
        <v>3648</v>
      </c>
      <c r="E65" s="67">
        <v>6102</v>
      </c>
      <c r="F65" s="66" t="s">
        <v>3647</v>
      </c>
      <c r="G65" s="67">
        <v>6102002</v>
      </c>
      <c r="H65" s="66" t="s">
        <v>46</v>
      </c>
    </row>
    <row r="66" spans="1:8" ht="24.75" customHeight="1" x14ac:dyDescent="0.25">
      <c r="A66" s="68">
        <v>61020020013</v>
      </c>
      <c r="B66" s="69" t="s">
        <v>422</v>
      </c>
      <c r="C66" s="67">
        <v>61</v>
      </c>
      <c r="D66" s="75" t="s">
        <v>3648</v>
      </c>
      <c r="E66" s="67">
        <v>6102</v>
      </c>
      <c r="F66" s="66" t="s">
        <v>3647</v>
      </c>
      <c r="G66" s="67">
        <v>6102002</v>
      </c>
      <c r="H66" s="66" t="s">
        <v>46</v>
      </c>
    </row>
    <row r="67" spans="1:8" ht="24.75" customHeight="1" x14ac:dyDescent="0.25">
      <c r="A67" s="68">
        <v>61020020014</v>
      </c>
      <c r="B67" s="69" t="s">
        <v>428</v>
      </c>
      <c r="C67" s="67">
        <v>61</v>
      </c>
      <c r="D67" s="75" t="s">
        <v>3648</v>
      </c>
      <c r="E67" s="67">
        <v>6102</v>
      </c>
      <c r="F67" s="66" t="s">
        <v>3647</v>
      </c>
      <c r="G67" s="67">
        <v>6102002</v>
      </c>
      <c r="H67" s="66" t="s">
        <v>46</v>
      </c>
    </row>
    <row r="68" spans="1:8" ht="24.75" customHeight="1" x14ac:dyDescent="0.25">
      <c r="A68" s="68">
        <v>61020020015</v>
      </c>
      <c r="B68" s="69" t="s">
        <v>434</v>
      </c>
      <c r="C68" s="67">
        <v>61</v>
      </c>
      <c r="D68" s="75" t="s">
        <v>3648</v>
      </c>
      <c r="E68" s="67">
        <v>6102</v>
      </c>
      <c r="F68" s="66" t="s">
        <v>3647</v>
      </c>
      <c r="G68" s="67">
        <v>6102002</v>
      </c>
      <c r="H68" s="66" t="s">
        <v>46</v>
      </c>
    </row>
    <row r="69" spans="1:8" ht="24.75" customHeight="1" x14ac:dyDescent="0.25">
      <c r="A69" s="68">
        <v>61020020016</v>
      </c>
      <c r="B69" s="69" t="s">
        <v>440</v>
      </c>
      <c r="C69" s="67">
        <v>61</v>
      </c>
      <c r="D69" s="75" t="s">
        <v>3648</v>
      </c>
      <c r="E69" s="67">
        <v>6102</v>
      </c>
      <c r="F69" s="66" t="s">
        <v>3647</v>
      </c>
      <c r="G69" s="67">
        <v>6102002</v>
      </c>
      <c r="H69" s="66" t="s">
        <v>46</v>
      </c>
    </row>
    <row r="70" spans="1:8" ht="24.75" customHeight="1" x14ac:dyDescent="0.25">
      <c r="A70" s="68">
        <v>61020020017</v>
      </c>
      <c r="B70" s="69" t="s">
        <v>446</v>
      </c>
      <c r="C70" s="67">
        <v>61</v>
      </c>
      <c r="D70" s="75" t="s">
        <v>3648</v>
      </c>
      <c r="E70" s="67">
        <v>6102</v>
      </c>
      <c r="F70" s="66" t="s">
        <v>3647</v>
      </c>
      <c r="G70" s="67">
        <v>6102002</v>
      </c>
      <c r="H70" s="66" t="s">
        <v>46</v>
      </c>
    </row>
    <row r="71" spans="1:8" ht="24.75" customHeight="1" x14ac:dyDescent="0.25">
      <c r="A71" s="68">
        <v>61020020018</v>
      </c>
      <c r="B71" s="69" t="s">
        <v>452</v>
      </c>
      <c r="C71" s="67">
        <v>61</v>
      </c>
      <c r="D71" s="75" t="s">
        <v>3648</v>
      </c>
      <c r="E71" s="67">
        <v>6102</v>
      </c>
      <c r="F71" s="66" t="s">
        <v>3647</v>
      </c>
      <c r="G71" s="67">
        <v>6102002</v>
      </c>
      <c r="H71" s="66" t="s">
        <v>46</v>
      </c>
    </row>
    <row r="72" spans="1:8" ht="24.75" customHeight="1" x14ac:dyDescent="0.25">
      <c r="A72" s="68">
        <v>61020020019</v>
      </c>
      <c r="B72" s="69" t="s">
        <v>458</v>
      </c>
      <c r="C72" s="67">
        <v>61</v>
      </c>
      <c r="D72" s="75" t="s">
        <v>3648</v>
      </c>
      <c r="E72" s="67">
        <v>6102</v>
      </c>
      <c r="F72" s="66" t="s">
        <v>3647</v>
      </c>
      <c r="G72" s="67">
        <v>6102002</v>
      </c>
      <c r="H72" s="66" t="s">
        <v>46</v>
      </c>
    </row>
    <row r="73" spans="1:8" ht="24.75" customHeight="1" x14ac:dyDescent="0.25">
      <c r="A73" s="68">
        <v>61020030001</v>
      </c>
      <c r="B73" s="69" t="s">
        <v>464</v>
      </c>
      <c r="C73" s="67">
        <v>61</v>
      </c>
      <c r="D73" s="75" t="s">
        <v>3648</v>
      </c>
      <c r="E73" s="67">
        <v>6102</v>
      </c>
      <c r="F73" s="66" t="s">
        <v>3647</v>
      </c>
      <c r="G73" s="67">
        <v>6102003</v>
      </c>
      <c r="H73" s="66" t="s">
        <v>54</v>
      </c>
    </row>
    <row r="74" spans="1:8" ht="24.75" customHeight="1" x14ac:dyDescent="0.25">
      <c r="A74" s="68">
        <v>61020030002</v>
      </c>
      <c r="B74" s="69" t="s">
        <v>470</v>
      </c>
      <c r="C74" s="67">
        <v>61</v>
      </c>
      <c r="D74" s="75" t="s">
        <v>3648</v>
      </c>
      <c r="E74" s="67">
        <v>6102</v>
      </c>
      <c r="F74" s="66" t="s">
        <v>3647</v>
      </c>
      <c r="G74" s="67">
        <v>6102003</v>
      </c>
      <c r="H74" s="66" t="s">
        <v>54</v>
      </c>
    </row>
    <row r="75" spans="1:8" ht="24.75" customHeight="1" x14ac:dyDescent="0.25">
      <c r="A75" s="68">
        <v>61020030003</v>
      </c>
      <c r="B75" s="69" t="s">
        <v>476</v>
      </c>
      <c r="C75" s="67">
        <v>61</v>
      </c>
      <c r="D75" s="75" t="s">
        <v>3648</v>
      </c>
      <c r="E75" s="67">
        <v>6102</v>
      </c>
      <c r="F75" s="66" t="s">
        <v>3647</v>
      </c>
      <c r="G75" s="67">
        <v>6102003</v>
      </c>
      <c r="H75" s="66" t="s">
        <v>54</v>
      </c>
    </row>
    <row r="76" spans="1:8" ht="24.75" customHeight="1" x14ac:dyDescent="0.25">
      <c r="A76" s="68">
        <v>61020030004</v>
      </c>
      <c r="B76" s="69" t="s">
        <v>482</v>
      </c>
      <c r="C76" s="67">
        <v>61</v>
      </c>
      <c r="D76" s="75" t="s">
        <v>3648</v>
      </c>
      <c r="E76" s="67">
        <v>6102</v>
      </c>
      <c r="F76" s="66" t="s">
        <v>3647</v>
      </c>
      <c r="G76" s="67">
        <v>6102003</v>
      </c>
      <c r="H76" s="66" t="s">
        <v>54</v>
      </c>
    </row>
    <row r="77" spans="1:8" ht="24.75" customHeight="1" x14ac:dyDescent="0.25">
      <c r="A77" s="68">
        <v>61020030005</v>
      </c>
      <c r="B77" s="69" t="s">
        <v>488</v>
      </c>
      <c r="C77" s="67">
        <v>61</v>
      </c>
      <c r="D77" s="75" t="s">
        <v>3648</v>
      </c>
      <c r="E77" s="67">
        <v>6102</v>
      </c>
      <c r="F77" s="66" t="s">
        <v>3647</v>
      </c>
      <c r="G77" s="67">
        <v>6102003</v>
      </c>
      <c r="H77" s="66" t="s">
        <v>54</v>
      </c>
    </row>
    <row r="78" spans="1:8" ht="24.75" customHeight="1" x14ac:dyDescent="0.25">
      <c r="A78" s="68">
        <v>61020030006</v>
      </c>
      <c r="B78" s="69" t="s">
        <v>494</v>
      </c>
      <c r="C78" s="67">
        <v>61</v>
      </c>
      <c r="D78" s="75" t="s">
        <v>3648</v>
      </c>
      <c r="E78" s="67">
        <v>6102</v>
      </c>
      <c r="F78" s="66" t="s">
        <v>3647</v>
      </c>
      <c r="G78" s="67">
        <v>6102003</v>
      </c>
      <c r="H78" s="66" t="s">
        <v>54</v>
      </c>
    </row>
    <row r="79" spans="1:8" ht="24.75" customHeight="1" x14ac:dyDescent="0.25">
      <c r="A79" s="68">
        <v>61020030007</v>
      </c>
      <c r="B79" s="69" t="s">
        <v>500</v>
      </c>
      <c r="C79" s="67">
        <v>61</v>
      </c>
      <c r="D79" s="75" t="s">
        <v>3648</v>
      </c>
      <c r="E79" s="67">
        <v>6102</v>
      </c>
      <c r="F79" s="66" t="s">
        <v>3647</v>
      </c>
      <c r="G79" s="67">
        <v>6102003</v>
      </c>
      <c r="H79" s="66" t="s">
        <v>54</v>
      </c>
    </row>
    <row r="80" spans="1:8" ht="24.75" customHeight="1" x14ac:dyDescent="0.25">
      <c r="A80" s="68">
        <v>61020030008</v>
      </c>
      <c r="B80" s="69" t="s">
        <v>505</v>
      </c>
      <c r="C80" s="67">
        <v>61</v>
      </c>
      <c r="D80" s="75" t="s">
        <v>3648</v>
      </c>
      <c r="E80" s="67">
        <v>6102</v>
      </c>
      <c r="F80" s="66" t="s">
        <v>3647</v>
      </c>
      <c r="G80" s="67">
        <v>6102003</v>
      </c>
      <c r="H80" s="66" t="s">
        <v>54</v>
      </c>
    </row>
    <row r="81" spans="1:8" ht="24.75" customHeight="1" x14ac:dyDescent="0.25">
      <c r="A81" s="68">
        <v>61020030009</v>
      </c>
      <c r="B81" s="69" t="s">
        <v>511</v>
      </c>
      <c r="C81" s="67">
        <v>61</v>
      </c>
      <c r="D81" s="75" t="s">
        <v>3648</v>
      </c>
      <c r="E81" s="67">
        <v>6102</v>
      </c>
      <c r="F81" s="66" t="s">
        <v>3647</v>
      </c>
      <c r="G81" s="67">
        <v>6102003</v>
      </c>
      <c r="H81" s="66" t="s">
        <v>54</v>
      </c>
    </row>
    <row r="82" spans="1:8" ht="24.75" customHeight="1" x14ac:dyDescent="0.25">
      <c r="A82" s="68">
        <v>61020030010</v>
      </c>
      <c r="B82" s="69" t="s">
        <v>517</v>
      </c>
      <c r="C82" s="67">
        <v>61</v>
      </c>
      <c r="D82" s="75" t="s">
        <v>3648</v>
      </c>
      <c r="E82" s="67">
        <v>6102</v>
      </c>
      <c r="F82" s="66" t="s">
        <v>3647</v>
      </c>
      <c r="G82" s="67">
        <v>6102003</v>
      </c>
      <c r="H82" s="66" t="s">
        <v>54</v>
      </c>
    </row>
    <row r="83" spans="1:8" ht="24.75" customHeight="1" x14ac:dyDescent="0.25">
      <c r="A83" s="68">
        <v>61020030011</v>
      </c>
      <c r="B83" s="69" t="s">
        <v>523</v>
      </c>
      <c r="C83" s="67">
        <v>61</v>
      </c>
      <c r="D83" s="75" t="s">
        <v>3648</v>
      </c>
      <c r="E83" s="67">
        <v>6102</v>
      </c>
      <c r="F83" s="66" t="s">
        <v>3647</v>
      </c>
      <c r="G83" s="67">
        <v>6102003</v>
      </c>
      <c r="H83" s="66" t="s">
        <v>54</v>
      </c>
    </row>
    <row r="84" spans="1:8" ht="24.75" customHeight="1" x14ac:dyDescent="0.25">
      <c r="A84" s="68">
        <v>61020030012</v>
      </c>
      <c r="B84" s="69" t="s">
        <v>529</v>
      </c>
      <c r="C84" s="67">
        <v>61</v>
      </c>
      <c r="D84" s="75" t="s">
        <v>3648</v>
      </c>
      <c r="E84" s="67">
        <v>6102</v>
      </c>
      <c r="F84" s="66" t="s">
        <v>3647</v>
      </c>
      <c r="G84" s="67">
        <v>6102003</v>
      </c>
      <c r="H84" s="66" t="s">
        <v>54</v>
      </c>
    </row>
    <row r="85" spans="1:8" ht="24.75" customHeight="1" x14ac:dyDescent="0.25">
      <c r="A85" s="68">
        <v>61020030013</v>
      </c>
      <c r="B85" s="69" t="s">
        <v>535</v>
      </c>
      <c r="C85" s="67">
        <v>61</v>
      </c>
      <c r="D85" s="75" t="s">
        <v>3648</v>
      </c>
      <c r="E85" s="67">
        <v>6102</v>
      </c>
      <c r="F85" s="66" t="s">
        <v>3647</v>
      </c>
      <c r="G85" s="67">
        <v>6102003</v>
      </c>
      <c r="H85" s="66" t="s">
        <v>54</v>
      </c>
    </row>
    <row r="86" spans="1:8" ht="24.75" customHeight="1" x14ac:dyDescent="0.25">
      <c r="A86" s="68">
        <v>61020030014</v>
      </c>
      <c r="B86" s="69" t="s">
        <v>541</v>
      </c>
      <c r="C86" s="67">
        <v>61</v>
      </c>
      <c r="D86" s="75" t="s">
        <v>3648</v>
      </c>
      <c r="E86" s="67">
        <v>6102</v>
      </c>
      <c r="F86" s="66" t="s">
        <v>3647</v>
      </c>
      <c r="G86" s="67">
        <v>6102003</v>
      </c>
      <c r="H86" s="66" t="s">
        <v>54</v>
      </c>
    </row>
    <row r="87" spans="1:8" ht="24.75" customHeight="1" x14ac:dyDescent="0.25">
      <c r="A87" s="68">
        <v>61020030015</v>
      </c>
      <c r="B87" s="69" t="s">
        <v>547</v>
      </c>
      <c r="C87" s="67">
        <v>61</v>
      </c>
      <c r="D87" s="75" t="s">
        <v>3648</v>
      </c>
      <c r="E87" s="67">
        <v>6102</v>
      </c>
      <c r="F87" s="66" t="s">
        <v>3647</v>
      </c>
      <c r="G87" s="67">
        <v>6102003</v>
      </c>
      <c r="H87" s="66" t="s">
        <v>54</v>
      </c>
    </row>
    <row r="88" spans="1:8" ht="24.75" customHeight="1" x14ac:dyDescent="0.25">
      <c r="A88" s="68">
        <v>61020030016</v>
      </c>
      <c r="B88" s="69" t="s">
        <v>553</v>
      </c>
      <c r="C88" s="67">
        <v>61</v>
      </c>
      <c r="D88" s="75" t="s">
        <v>3648</v>
      </c>
      <c r="E88" s="67">
        <v>6102</v>
      </c>
      <c r="F88" s="66" t="s">
        <v>3647</v>
      </c>
      <c r="G88" s="67">
        <v>6102003</v>
      </c>
      <c r="H88" s="66" t="s">
        <v>54</v>
      </c>
    </row>
    <row r="89" spans="1:8" ht="24.75" customHeight="1" x14ac:dyDescent="0.25">
      <c r="A89" s="68">
        <v>61020030017</v>
      </c>
      <c r="B89" s="69" t="s">
        <v>558</v>
      </c>
      <c r="C89" s="67">
        <v>61</v>
      </c>
      <c r="D89" s="75" t="s">
        <v>3648</v>
      </c>
      <c r="E89" s="67">
        <v>6102</v>
      </c>
      <c r="F89" s="66" t="s">
        <v>3647</v>
      </c>
      <c r="G89" s="67">
        <v>6102003</v>
      </c>
      <c r="H89" s="66" t="s">
        <v>54</v>
      </c>
    </row>
    <row r="90" spans="1:8" ht="24.75" customHeight="1" x14ac:dyDescent="0.25">
      <c r="A90" s="68">
        <v>61020030018</v>
      </c>
      <c r="B90" s="69" t="s">
        <v>564</v>
      </c>
      <c r="C90" s="67">
        <v>61</v>
      </c>
      <c r="D90" s="75" t="s">
        <v>3648</v>
      </c>
      <c r="E90" s="67">
        <v>6102</v>
      </c>
      <c r="F90" s="66" t="s">
        <v>3647</v>
      </c>
      <c r="G90" s="67">
        <v>6102003</v>
      </c>
      <c r="H90" s="66" t="s">
        <v>54</v>
      </c>
    </row>
    <row r="91" spans="1:8" ht="24.75" customHeight="1" x14ac:dyDescent="0.25">
      <c r="A91" s="68">
        <v>61020030019</v>
      </c>
      <c r="B91" s="69" t="s">
        <v>570</v>
      </c>
      <c r="C91" s="67">
        <v>61</v>
      </c>
      <c r="D91" s="75" t="s">
        <v>3648</v>
      </c>
      <c r="E91" s="67">
        <v>6102</v>
      </c>
      <c r="F91" s="66" t="s">
        <v>3647</v>
      </c>
      <c r="G91" s="67">
        <v>6102003</v>
      </c>
      <c r="H91" s="66" t="s">
        <v>54</v>
      </c>
    </row>
    <row r="92" spans="1:8" ht="24.75" customHeight="1" x14ac:dyDescent="0.25">
      <c r="A92" s="68">
        <v>61020030020</v>
      </c>
      <c r="B92" s="70" t="s">
        <v>576</v>
      </c>
      <c r="C92" s="67">
        <v>61</v>
      </c>
      <c r="D92" s="75" t="s">
        <v>3648</v>
      </c>
      <c r="E92" s="67">
        <v>6102</v>
      </c>
      <c r="F92" s="66" t="s">
        <v>3647</v>
      </c>
      <c r="G92" s="67">
        <v>6102003</v>
      </c>
      <c r="H92" s="66" t="s">
        <v>54</v>
      </c>
    </row>
    <row r="93" spans="1:8" ht="24.75" customHeight="1" x14ac:dyDescent="0.25">
      <c r="A93" s="68">
        <v>61020030021</v>
      </c>
      <c r="B93" s="69" t="s">
        <v>582</v>
      </c>
      <c r="C93" s="67">
        <v>61</v>
      </c>
      <c r="D93" s="75" t="s">
        <v>3648</v>
      </c>
      <c r="E93" s="67">
        <v>6102</v>
      </c>
      <c r="F93" s="66" t="s">
        <v>3647</v>
      </c>
      <c r="G93" s="67">
        <v>6102003</v>
      </c>
      <c r="H93" s="66" t="s">
        <v>54</v>
      </c>
    </row>
    <row r="94" spans="1:8" ht="24.75" customHeight="1" x14ac:dyDescent="0.25">
      <c r="A94" s="68">
        <v>61020030022</v>
      </c>
      <c r="B94" s="69" t="s">
        <v>588</v>
      </c>
      <c r="C94" s="67">
        <v>61</v>
      </c>
      <c r="D94" s="75" t="s">
        <v>3648</v>
      </c>
      <c r="E94" s="67">
        <v>6102</v>
      </c>
      <c r="F94" s="66" t="s">
        <v>3647</v>
      </c>
      <c r="G94" s="67">
        <v>6102003</v>
      </c>
      <c r="H94" s="66" t="s">
        <v>54</v>
      </c>
    </row>
    <row r="95" spans="1:8" ht="24.75" customHeight="1" x14ac:dyDescent="0.25">
      <c r="A95" s="68">
        <v>61020030023</v>
      </c>
      <c r="B95" s="69" t="s">
        <v>594</v>
      </c>
      <c r="C95" s="67">
        <v>61</v>
      </c>
      <c r="D95" s="75" t="s">
        <v>3648</v>
      </c>
      <c r="E95" s="67">
        <v>6102</v>
      </c>
      <c r="F95" s="66" t="s">
        <v>3647</v>
      </c>
      <c r="G95" s="67">
        <v>6102003</v>
      </c>
      <c r="H95" s="66" t="s">
        <v>54</v>
      </c>
    </row>
    <row r="96" spans="1:8" ht="24.75" customHeight="1" x14ac:dyDescent="0.25">
      <c r="A96" s="68">
        <v>61020030024</v>
      </c>
      <c r="B96" s="70" t="s">
        <v>598</v>
      </c>
      <c r="C96" s="67">
        <v>61</v>
      </c>
      <c r="D96" s="75" t="s">
        <v>3648</v>
      </c>
      <c r="E96" s="67">
        <v>6102</v>
      </c>
      <c r="F96" s="66" t="s">
        <v>3647</v>
      </c>
      <c r="G96" s="67">
        <v>6102003</v>
      </c>
      <c r="H96" s="66" t="s">
        <v>54</v>
      </c>
    </row>
    <row r="97" spans="1:8" ht="24.75" customHeight="1" x14ac:dyDescent="0.25">
      <c r="A97" s="68">
        <v>61020030025</v>
      </c>
      <c r="B97" s="69" t="s">
        <v>604</v>
      </c>
      <c r="C97" s="67">
        <v>61</v>
      </c>
      <c r="D97" s="75" t="s">
        <v>3648</v>
      </c>
      <c r="E97" s="67">
        <v>6102</v>
      </c>
      <c r="F97" s="66" t="s">
        <v>3647</v>
      </c>
      <c r="G97" s="67">
        <v>6102003</v>
      </c>
      <c r="H97" s="66" t="s">
        <v>54</v>
      </c>
    </row>
    <row r="98" spans="1:8" ht="24.75" customHeight="1" x14ac:dyDescent="0.25">
      <c r="A98" s="68">
        <v>61020030026</v>
      </c>
      <c r="B98" s="69" t="s">
        <v>609</v>
      </c>
      <c r="C98" s="67">
        <v>61</v>
      </c>
      <c r="D98" s="75" t="s">
        <v>3648</v>
      </c>
      <c r="E98" s="67">
        <v>6102</v>
      </c>
      <c r="F98" s="66" t="s">
        <v>3647</v>
      </c>
      <c r="G98" s="67">
        <v>6102003</v>
      </c>
      <c r="H98" s="66" t="s">
        <v>54</v>
      </c>
    </row>
    <row r="99" spans="1:8" ht="24.75" customHeight="1" x14ac:dyDescent="0.25">
      <c r="A99" s="68">
        <v>61020030027</v>
      </c>
      <c r="B99" s="69" t="s">
        <v>614</v>
      </c>
      <c r="C99" s="67">
        <v>61</v>
      </c>
      <c r="D99" s="75" t="s">
        <v>3648</v>
      </c>
      <c r="E99" s="67">
        <v>6102</v>
      </c>
      <c r="F99" s="66" t="s">
        <v>3647</v>
      </c>
      <c r="G99" s="67">
        <v>6102003</v>
      </c>
      <c r="H99" s="66" t="s">
        <v>54</v>
      </c>
    </row>
    <row r="100" spans="1:8" ht="24.75" customHeight="1" x14ac:dyDescent="0.25">
      <c r="A100" s="68">
        <v>61020030028</v>
      </c>
      <c r="B100" s="69" t="s">
        <v>619</v>
      </c>
      <c r="C100" s="67">
        <v>61</v>
      </c>
      <c r="D100" s="75" t="s">
        <v>3648</v>
      </c>
      <c r="E100" s="67">
        <v>6102</v>
      </c>
      <c r="F100" s="66" t="s">
        <v>3647</v>
      </c>
      <c r="G100" s="67">
        <v>6102003</v>
      </c>
      <c r="H100" s="66" t="s">
        <v>54</v>
      </c>
    </row>
    <row r="101" spans="1:8" ht="24.75" customHeight="1" x14ac:dyDescent="0.25">
      <c r="A101" s="68">
        <v>61020030029</v>
      </c>
      <c r="B101" s="69" t="s">
        <v>624</v>
      </c>
      <c r="C101" s="67">
        <v>61</v>
      </c>
      <c r="D101" s="75" t="s">
        <v>3648</v>
      </c>
      <c r="E101" s="67">
        <v>6102</v>
      </c>
      <c r="F101" s="66" t="s">
        <v>3647</v>
      </c>
      <c r="G101" s="67">
        <v>6102003</v>
      </c>
      <c r="H101" s="66" t="s">
        <v>54</v>
      </c>
    </row>
    <row r="102" spans="1:8" ht="24.75" customHeight="1" x14ac:dyDescent="0.25">
      <c r="A102" s="68">
        <v>61020030030</v>
      </c>
      <c r="B102" s="69" t="s">
        <v>629</v>
      </c>
      <c r="C102" s="67">
        <v>61</v>
      </c>
      <c r="D102" s="75" t="s">
        <v>3648</v>
      </c>
      <c r="E102" s="67">
        <v>6102</v>
      </c>
      <c r="F102" s="66" t="s">
        <v>3647</v>
      </c>
      <c r="G102" s="67">
        <v>6102003</v>
      </c>
      <c r="H102" s="66" t="s">
        <v>54</v>
      </c>
    </row>
    <row r="103" spans="1:8" ht="24.75" customHeight="1" x14ac:dyDescent="0.25">
      <c r="A103" s="68">
        <v>61020030031</v>
      </c>
      <c r="B103" s="70" t="s">
        <v>634</v>
      </c>
      <c r="C103" s="67">
        <v>61</v>
      </c>
      <c r="D103" s="75" t="s">
        <v>3648</v>
      </c>
      <c r="E103" s="67">
        <v>6102</v>
      </c>
      <c r="F103" s="66" t="s">
        <v>3647</v>
      </c>
      <c r="G103" s="67">
        <v>6102003</v>
      </c>
      <c r="H103" s="66" t="s">
        <v>54</v>
      </c>
    </row>
    <row r="104" spans="1:8" ht="24.75" customHeight="1" x14ac:dyDescent="0.25">
      <c r="A104" s="68">
        <v>61020030032</v>
      </c>
      <c r="B104" s="69" t="s">
        <v>639</v>
      </c>
      <c r="C104" s="67">
        <v>61</v>
      </c>
      <c r="D104" s="75" t="s">
        <v>3648</v>
      </c>
      <c r="E104" s="67">
        <v>6102</v>
      </c>
      <c r="F104" s="66" t="s">
        <v>3647</v>
      </c>
      <c r="G104" s="67">
        <v>6102003</v>
      </c>
      <c r="H104" s="66" t="s">
        <v>54</v>
      </c>
    </row>
    <row r="105" spans="1:8" ht="24.75" customHeight="1" x14ac:dyDescent="0.25">
      <c r="A105" s="68">
        <v>61020030033</v>
      </c>
      <c r="B105" s="69" t="s">
        <v>644</v>
      </c>
      <c r="C105" s="67">
        <v>61</v>
      </c>
      <c r="D105" s="75" t="s">
        <v>3648</v>
      </c>
      <c r="E105" s="67">
        <v>6102</v>
      </c>
      <c r="F105" s="66" t="s">
        <v>3647</v>
      </c>
      <c r="G105" s="67">
        <v>6102003</v>
      </c>
      <c r="H105" s="66" t="s">
        <v>54</v>
      </c>
    </row>
    <row r="106" spans="1:8" ht="24.75" customHeight="1" x14ac:dyDescent="0.25">
      <c r="A106" s="68">
        <v>61020030034</v>
      </c>
      <c r="B106" s="69" t="s">
        <v>649</v>
      </c>
      <c r="C106" s="67">
        <v>61</v>
      </c>
      <c r="D106" s="75" t="s">
        <v>3648</v>
      </c>
      <c r="E106" s="67">
        <v>6102</v>
      </c>
      <c r="F106" s="66" t="s">
        <v>3647</v>
      </c>
      <c r="G106" s="67">
        <v>6102003</v>
      </c>
      <c r="H106" s="66" t="s">
        <v>54</v>
      </c>
    </row>
    <row r="107" spans="1:8" ht="24.75" customHeight="1" x14ac:dyDescent="0.25">
      <c r="A107" s="68">
        <v>61020040001</v>
      </c>
      <c r="B107" s="69" t="s">
        <v>655</v>
      </c>
      <c r="C107" s="67">
        <v>61</v>
      </c>
      <c r="D107" s="75" t="s">
        <v>3648</v>
      </c>
      <c r="E107" s="67">
        <v>6102</v>
      </c>
      <c r="F107" s="66" t="s">
        <v>3647</v>
      </c>
      <c r="G107" s="67">
        <v>6102004</v>
      </c>
      <c r="H107" s="66" t="s">
        <v>62</v>
      </c>
    </row>
    <row r="108" spans="1:8" ht="24.75" customHeight="1" x14ac:dyDescent="0.25">
      <c r="A108" s="68">
        <v>61020040002</v>
      </c>
      <c r="B108" s="69" t="s">
        <v>660</v>
      </c>
      <c r="C108" s="67">
        <v>61</v>
      </c>
      <c r="D108" s="75" t="s">
        <v>3648</v>
      </c>
      <c r="E108" s="67">
        <v>6102</v>
      </c>
      <c r="F108" s="66" t="s">
        <v>3647</v>
      </c>
      <c r="G108" s="67">
        <v>6102004</v>
      </c>
      <c r="H108" s="66" t="s">
        <v>62</v>
      </c>
    </row>
    <row r="109" spans="1:8" ht="24.75" customHeight="1" x14ac:dyDescent="0.25">
      <c r="A109" s="68">
        <v>61020040003</v>
      </c>
      <c r="B109" s="69" t="s">
        <v>665</v>
      </c>
      <c r="C109" s="67">
        <v>61</v>
      </c>
      <c r="D109" s="75" t="s">
        <v>3648</v>
      </c>
      <c r="E109" s="67">
        <v>6102</v>
      </c>
      <c r="F109" s="66" t="s">
        <v>3647</v>
      </c>
      <c r="G109" s="67">
        <v>6102004</v>
      </c>
      <c r="H109" s="66" t="s">
        <v>62</v>
      </c>
    </row>
    <row r="110" spans="1:8" ht="24.75" customHeight="1" x14ac:dyDescent="0.25">
      <c r="A110" s="68">
        <v>61020040004</v>
      </c>
      <c r="B110" s="69" t="s">
        <v>671</v>
      </c>
      <c r="C110" s="67">
        <v>61</v>
      </c>
      <c r="D110" s="75" t="s">
        <v>3648</v>
      </c>
      <c r="E110" s="67">
        <v>6102</v>
      </c>
      <c r="F110" s="66" t="s">
        <v>3647</v>
      </c>
      <c r="G110" s="67">
        <v>6102004</v>
      </c>
      <c r="H110" s="66" t="s">
        <v>62</v>
      </c>
    </row>
    <row r="111" spans="1:8" ht="24.75" customHeight="1" x14ac:dyDescent="0.25">
      <c r="A111" s="68">
        <v>61020040005</v>
      </c>
      <c r="B111" s="69" t="s">
        <v>677</v>
      </c>
      <c r="C111" s="67">
        <v>61</v>
      </c>
      <c r="D111" s="75" t="s">
        <v>3648</v>
      </c>
      <c r="E111" s="67">
        <v>6102</v>
      </c>
      <c r="F111" s="66" t="s">
        <v>3647</v>
      </c>
      <c r="G111" s="67">
        <v>6102004</v>
      </c>
      <c r="H111" s="66" t="s">
        <v>62</v>
      </c>
    </row>
    <row r="112" spans="1:8" ht="24.75" customHeight="1" x14ac:dyDescent="0.25">
      <c r="A112" s="68">
        <v>61020040006</v>
      </c>
      <c r="B112" s="69" t="s">
        <v>683</v>
      </c>
      <c r="C112" s="67">
        <v>61</v>
      </c>
      <c r="D112" s="75" t="s">
        <v>3648</v>
      </c>
      <c r="E112" s="67">
        <v>6102</v>
      </c>
      <c r="F112" s="66" t="s">
        <v>3647</v>
      </c>
      <c r="G112" s="67">
        <v>6102004</v>
      </c>
      <c r="H112" s="66" t="s">
        <v>62</v>
      </c>
    </row>
    <row r="113" spans="1:8" ht="24.75" customHeight="1" x14ac:dyDescent="0.25">
      <c r="A113" s="68">
        <v>61020040007</v>
      </c>
      <c r="B113" s="69" t="s">
        <v>689</v>
      </c>
      <c r="C113" s="67">
        <v>61</v>
      </c>
      <c r="D113" s="75" t="s">
        <v>3648</v>
      </c>
      <c r="E113" s="67">
        <v>6102</v>
      </c>
      <c r="F113" s="66" t="s">
        <v>3647</v>
      </c>
      <c r="G113" s="67">
        <v>6102004</v>
      </c>
      <c r="H113" s="66" t="s">
        <v>62</v>
      </c>
    </row>
    <row r="114" spans="1:8" ht="24.75" customHeight="1" x14ac:dyDescent="0.25">
      <c r="A114" s="68">
        <v>61020040008</v>
      </c>
      <c r="B114" s="69" t="s">
        <v>694</v>
      </c>
      <c r="C114" s="67">
        <v>61</v>
      </c>
      <c r="D114" s="75" t="s">
        <v>3648</v>
      </c>
      <c r="E114" s="67">
        <v>6102</v>
      </c>
      <c r="F114" s="66" t="s">
        <v>3647</v>
      </c>
      <c r="G114" s="67">
        <v>6102004</v>
      </c>
      <c r="H114" s="66" t="s">
        <v>62</v>
      </c>
    </row>
    <row r="115" spans="1:8" ht="24.75" customHeight="1" x14ac:dyDescent="0.25">
      <c r="A115" s="68">
        <v>61020040009</v>
      </c>
      <c r="B115" s="69" t="s">
        <v>699</v>
      </c>
      <c r="C115" s="67">
        <v>61</v>
      </c>
      <c r="D115" s="75" t="s">
        <v>3648</v>
      </c>
      <c r="E115" s="67">
        <v>6102</v>
      </c>
      <c r="F115" s="66" t="s">
        <v>3647</v>
      </c>
      <c r="G115" s="67">
        <v>6102004</v>
      </c>
      <c r="H115" s="66" t="s">
        <v>62</v>
      </c>
    </row>
    <row r="116" spans="1:8" ht="24.75" customHeight="1" x14ac:dyDescent="0.25">
      <c r="A116" s="68">
        <v>61020040010</v>
      </c>
      <c r="B116" s="69" t="s">
        <v>703</v>
      </c>
      <c r="C116" s="67">
        <v>61</v>
      </c>
      <c r="D116" s="75" t="s">
        <v>3648</v>
      </c>
      <c r="E116" s="67">
        <v>6102</v>
      </c>
      <c r="F116" s="66" t="s">
        <v>3647</v>
      </c>
      <c r="G116" s="67">
        <v>6102004</v>
      </c>
      <c r="H116" s="66" t="s">
        <v>62</v>
      </c>
    </row>
    <row r="117" spans="1:8" ht="24.75" customHeight="1" x14ac:dyDescent="0.25">
      <c r="A117" s="68">
        <v>61020040011</v>
      </c>
      <c r="B117" s="69" t="s">
        <v>708</v>
      </c>
      <c r="C117" s="67">
        <v>61</v>
      </c>
      <c r="D117" s="75" t="s">
        <v>3648</v>
      </c>
      <c r="E117" s="67">
        <v>6102</v>
      </c>
      <c r="F117" s="66" t="s">
        <v>3647</v>
      </c>
      <c r="G117" s="67">
        <v>6102004</v>
      </c>
      <c r="H117" s="66" t="s">
        <v>62</v>
      </c>
    </row>
    <row r="118" spans="1:8" ht="24.75" customHeight="1" x14ac:dyDescent="0.25">
      <c r="A118" s="68">
        <v>61020040012</v>
      </c>
      <c r="B118" s="69" t="s">
        <v>712</v>
      </c>
      <c r="C118" s="67">
        <v>61</v>
      </c>
      <c r="D118" s="75" t="s">
        <v>3648</v>
      </c>
      <c r="E118" s="67">
        <v>6102</v>
      </c>
      <c r="F118" s="66" t="s">
        <v>3647</v>
      </c>
      <c r="G118" s="67">
        <v>6102004</v>
      </c>
      <c r="H118" s="66" t="s">
        <v>62</v>
      </c>
    </row>
    <row r="119" spans="1:8" ht="24.75" customHeight="1" x14ac:dyDescent="0.25">
      <c r="A119" s="68">
        <v>61020040013</v>
      </c>
      <c r="B119" s="69" t="s">
        <v>717</v>
      </c>
      <c r="C119" s="67">
        <v>61</v>
      </c>
      <c r="D119" s="75" t="s">
        <v>3648</v>
      </c>
      <c r="E119" s="67">
        <v>6102</v>
      </c>
      <c r="F119" s="66" t="s">
        <v>3647</v>
      </c>
      <c r="G119" s="67">
        <v>6102004</v>
      </c>
      <c r="H119" s="66" t="s">
        <v>62</v>
      </c>
    </row>
    <row r="120" spans="1:8" ht="24.75" customHeight="1" x14ac:dyDescent="0.25">
      <c r="A120" s="68">
        <v>61020040014</v>
      </c>
      <c r="B120" s="69" t="s">
        <v>722</v>
      </c>
      <c r="C120" s="67">
        <v>61</v>
      </c>
      <c r="D120" s="75" t="s">
        <v>3648</v>
      </c>
      <c r="E120" s="67">
        <v>6102</v>
      </c>
      <c r="F120" s="66" t="s">
        <v>3647</v>
      </c>
      <c r="G120" s="67">
        <v>6102004</v>
      </c>
      <c r="H120" s="66" t="s">
        <v>62</v>
      </c>
    </row>
    <row r="121" spans="1:8" ht="24.75" customHeight="1" x14ac:dyDescent="0.25">
      <c r="A121" s="68">
        <v>61020040015</v>
      </c>
      <c r="B121" s="69" t="s">
        <v>726</v>
      </c>
      <c r="C121" s="67">
        <v>61</v>
      </c>
      <c r="D121" s="75" t="s">
        <v>3648</v>
      </c>
      <c r="E121" s="67">
        <v>6102</v>
      </c>
      <c r="F121" s="66" t="s">
        <v>3647</v>
      </c>
      <c r="G121" s="67">
        <v>6102004</v>
      </c>
      <c r="H121" s="66" t="s">
        <v>62</v>
      </c>
    </row>
    <row r="122" spans="1:8" ht="24.75" customHeight="1" x14ac:dyDescent="0.25">
      <c r="A122" s="68">
        <v>61020050001</v>
      </c>
      <c r="B122" s="69" t="s">
        <v>730</v>
      </c>
      <c r="C122" s="67">
        <v>61</v>
      </c>
      <c r="D122" s="75" t="s">
        <v>3648</v>
      </c>
      <c r="E122" s="67">
        <v>6102</v>
      </c>
      <c r="F122" s="66" t="s">
        <v>3647</v>
      </c>
      <c r="G122" s="67">
        <v>6102005</v>
      </c>
      <c r="H122" s="66" t="s">
        <v>70</v>
      </c>
    </row>
    <row r="123" spans="1:8" ht="24.75" customHeight="1" x14ac:dyDescent="0.25">
      <c r="A123" s="68">
        <v>61020050002</v>
      </c>
      <c r="B123" s="69" t="s">
        <v>734</v>
      </c>
      <c r="C123" s="67">
        <v>61</v>
      </c>
      <c r="D123" s="75" t="s">
        <v>3648</v>
      </c>
      <c r="E123" s="67">
        <v>6102</v>
      </c>
      <c r="F123" s="66" t="s">
        <v>3647</v>
      </c>
      <c r="G123" s="67">
        <v>6102005</v>
      </c>
      <c r="H123" s="66" t="s">
        <v>70</v>
      </c>
    </row>
    <row r="124" spans="1:8" ht="24.75" customHeight="1" x14ac:dyDescent="0.25">
      <c r="A124" s="68">
        <v>61020050003</v>
      </c>
      <c r="B124" s="69" t="s">
        <v>740</v>
      </c>
      <c r="C124" s="67">
        <v>61</v>
      </c>
      <c r="D124" s="75" t="s">
        <v>3648</v>
      </c>
      <c r="E124" s="67">
        <v>6102</v>
      </c>
      <c r="F124" s="66" t="s">
        <v>3647</v>
      </c>
      <c r="G124" s="67">
        <v>6102005</v>
      </c>
      <c r="H124" s="66" t="s">
        <v>70</v>
      </c>
    </row>
    <row r="125" spans="1:8" ht="24.75" customHeight="1" x14ac:dyDescent="0.25">
      <c r="A125" s="68">
        <v>61020050004</v>
      </c>
      <c r="B125" s="69" t="s">
        <v>746</v>
      </c>
      <c r="C125" s="67">
        <v>61</v>
      </c>
      <c r="D125" s="75" t="s">
        <v>3648</v>
      </c>
      <c r="E125" s="67">
        <v>6102</v>
      </c>
      <c r="F125" s="66" t="s">
        <v>3647</v>
      </c>
      <c r="G125" s="67">
        <v>6102005</v>
      </c>
      <c r="H125" s="66" t="s">
        <v>70</v>
      </c>
    </row>
    <row r="126" spans="1:8" ht="24.75" customHeight="1" x14ac:dyDescent="0.25">
      <c r="A126" s="68">
        <v>61020050005</v>
      </c>
      <c r="B126" s="69" t="s">
        <v>752</v>
      </c>
      <c r="C126" s="67">
        <v>61</v>
      </c>
      <c r="D126" s="75" t="s">
        <v>3648</v>
      </c>
      <c r="E126" s="67">
        <v>6102</v>
      </c>
      <c r="F126" s="66" t="s">
        <v>3647</v>
      </c>
      <c r="G126" s="67">
        <v>6102005</v>
      </c>
      <c r="H126" s="66" t="s">
        <v>70</v>
      </c>
    </row>
    <row r="127" spans="1:8" ht="24.75" customHeight="1" x14ac:dyDescent="0.25">
      <c r="A127" s="68">
        <v>61020050006</v>
      </c>
      <c r="B127" s="69" t="s">
        <v>758</v>
      </c>
      <c r="C127" s="67">
        <v>61</v>
      </c>
      <c r="D127" s="75" t="s">
        <v>3648</v>
      </c>
      <c r="E127" s="67">
        <v>6102</v>
      </c>
      <c r="F127" s="66" t="s">
        <v>3647</v>
      </c>
      <c r="G127" s="67">
        <v>6102005</v>
      </c>
      <c r="H127" s="66" t="s">
        <v>70</v>
      </c>
    </row>
    <row r="128" spans="1:8" ht="24.75" customHeight="1" x14ac:dyDescent="0.25">
      <c r="A128" s="68">
        <v>61020050007</v>
      </c>
      <c r="B128" s="69" t="s">
        <v>763</v>
      </c>
      <c r="C128" s="67">
        <v>61</v>
      </c>
      <c r="D128" s="75" t="s">
        <v>3648</v>
      </c>
      <c r="E128" s="67">
        <v>6102</v>
      </c>
      <c r="F128" s="66" t="s">
        <v>3647</v>
      </c>
      <c r="G128" s="67">
        <v>6102005</v>
      </c>
      <c r="H128" s="66" t="s">
        <v>70</v>
      </c>
    </row>
    <row r="129" spans="1:8" ht="24.75" customHeight="1" x14ac:dyDescent="0.25">
      <c r="A129" s="68">
        <v>61020050008</v>
      </c>
      <c r="B129" s="69" t="s">
        <v>768</v>
      </c>
      <c r="C129" s="67">
        <v>61</v>
      </c>
      <c r="D129" s="75" t="s">
        <v>3648</v>
      </c>
      <c r="E129" s="67">
        <v>6102</v>
      </c>
      <c r="F129" s="66" t="s">
        <v>3647</v>
      </c>
      <c r="G129" s="67">
        <v>6102005</v>
      </c>
      <c r="H129" s="66" t="s">
        <v>70</v>
      </c>
    </row>
    <row r="130" spans="1:8" ht="24.75" customHeight="1" x14ac:dyDescent="0.25">
      <c r="A130" s="68">
        <v>61020060001</v>
      </c>
      <c r="B130" s="69" t="s">
        <v>772</v>
      </c>
      <c r="C130" s="67">
        <v>61</v>
      </c>
      <c r="D130" s="75" t="s">
        <v>3648</v>
      </c>
      <c r="E130" s="67">
        <v>6102</v>
      </c>
      <c r="F130" s="66" t="s">
        <v>3647</v>
      </c>
      <c r="G130" s="67">
        <v>6102006</v>
      </c>
      <c r="H130" s="66" t="s">
        <v>78</v>
      </c>
    </row>
    <row r="131" spans="1:8" ht="24.75" customHeight="1" x14ac:dyDescent="0.25">
      <c r="A131" s="68">
        <v>61020060002</v>
      </c>
      <c r="B131" s="69" t="s">
        <v>777</v>
      </c>
      <c r="C131" s="67">
        <v>61</v>
      </c>
      <c r="D131" s="75" t="s">
        <v>3648</v>
      </c>
      <c r="E131" s="67">
        <v>6102</v>
      </c>
      <c r="F131" s="66" t="s">
        <v>3647</v>
      </c>
      <c r="G131" s="67">
        <v>6102006</v>
      </c>
      <c r="H131" s="66" t="s">
        <v>78</v>
      </c>
    </row>
    <row r="132" spans="1:8" ht="24.75" customHeight="1" x14ac:dyDescent="0.25">
      <c r="A132" s="68">
        <v>61020060003</v>
      </c>
      <c r="B132" s="69" t="s">
        <v>783</v>
      </c>
      <c r="C132" s="67">
        <v>61</v>
      </c>
      <c r="D132" s="75" t="s">
        <v>3648</v>
      </c>
      <c r="E132" s="67">
        <v>6102</v>
      </c>
      <c r="F132" s="66" t="s">
        <v>3647</v>
      </c>
      <c r="G132" s="67">
        <v>6102006</v>
      </c>
      <c r="H132" s="66" t="s">
        <v>78</v>
      </c>
    </row>
    <row r="133" spans="1:8" ht="24.75" customHeight="1" x14ac:dyDescent="0.25">
      <c r="A133" s="68">
        <v>61020060004</v>
      </c>
      <c r="B133" s="69" t="s">
        <v>789</v>
      </c>
      <c r="C133" s="67">
        <v>61</v>
      </c>
      <c r="D133" s="75" t="s">
        <v>3648</v>
      </c>
      <c r="E133" s="67">
        <v>6102</v>
      </c>
      <c r="F133" s="66" t="s">
        <v>3647</v>
      </c>
      <c r="G133" s="67">
        <v>6102006</v>
      </c>
      <c r="H133" s="66" t="s">
        <v>78</v>
      </c>
    </row>
    <row r="134" spans="1:8" ht="24.75" customHeight="1" x14ac:dyDescent="0.25">
      <c r="A134" s="68">
        <v>61020060005</v>
      </c>
      <c r="B134" s="69" t="s">
        <v>795</v>
      </c>
      <c r="C134" s="67">
        <v>61</v>
      </c>
      <c r="D134" s="75" t="s">
        <v>3648</v>
      </c>
      <c r="E134" s="67">
        <v>6102</v>
      </c>
      <c r="F134" s="66" t="s">
        <v>3647</v>
      </c>
      <c r="G134" s="67">
        <v>6102006</v>
      </c>
      <c r="H134" s="66" t="s">
        <v>78</v>
      </c>
    </row>
    <row r="135" spans="1:8" ht="24.75" customHeight="1" x14ac:dyDescent="0.25">
      <c r="A135" s="68">
        <v>61020060006</v>
      </c>
      <c r="B135" s="69" t="s">
        <v>801</v>
      </c>
      <c r="C135" s="67">
        <v>61</v>
      </c>
      <c r="D135" s="75" t="s">
        <v>3648</v>
      </c>
      <c r="E135" s="67">
        <v>6102</v>
      </c>
      <c r="F135" s="66" t="s">
        <v>3647</v>
      </c>
      <c r="G135" s="67">
        <v>6102006</v>
      </c>
      <c r="H135" s="66" t="s">
        <v>78</v>
      </c>
    </row>
    <row r="136" spans="1:8" ht="24.75" customHeight="1" x14ac:dyDescent="0.25">
      <c r="A136" s="68">
        <v>61020060007</v>
      </c>
      <c r="B136" s="69" t="s">
        <v>807</v>
      </c>
      <c r="C136" s="67">
        <v>61</v>
      </c>
      <c r="D136" s="75" t="s">
        <v>3648</v>
      </c>
      <c r="E136" s="67">
        <v>6102</v>
      </c>
      <c r="F136" s="66" t="s">
        <v>3647</v>
      </c>
      <c r="G136" s="67">
        <v>6102006</v>
      </c>
      <c r="H136" s="66" t="s">
        <v>78</v>
      </c>
    </row>
    <row r="137" spans="1:8" ht="24.75" customHeight="1" x14ac:dyDescent="0.25">
      <c r="A137" s="68">
        <v>61020060008</v>
      </c>
      <c r="B137" s="69" t="s">
        <v>813</v>
      </c>
      <c r="C137" s="67">
        <v>61</v>
      </c>
      <c r="D137" s="75" t="s">
        <v>3648</v>
      </c>
      <c r="E137" s="67">
        <v>6102</v>
      </c>
      <c r="F137" s="66" t="s">
        <v>3647</v>
      </c>
      <c r="G137" s="67">
        <v>6102006</v>
      </c>
      <c r="H137" s="66" t="s">
        <v>78</v>
      </c>
    </row>
    <row r="138" spans="1:8" ht="24.75" customHeight="1" x14ac:dyDescent="0.25">
      <c r="A138" s="68">
        <v>61020060009</v>
      </c>
      <c r="B138" s="69" t="s">
        <v>819</v>
      </c>
      <c r="C138" s="67">
        <v>61</v>
      </c>
      <c r="D138" s="75" t="s">
        <v>3648</v>
      </c>
      <c r="E138" s="67">
        <v>6102</v>
      </c>
      <c r="F138" s="66" t="s">
        <v>3647</v>
      </c>
      <c r="G138" s="67">
        <v>6102006</v>
      </c>
      <c r="H138" s="66" t="s">
        <v>78</v>
      </c>
    </row>
    <row r="139" spans="1:8" ht="24.75" customHeight="1" x14ac:dyDescent="0.25">
      <c r="A139" s="68">
        <v>61020060010</v>
      </c>
      <c r="B139" s="69" t="s">
        <v>825</v>
      </c>
      <c r="C139" s="67">
        <v>61</v>
      </c>
      <c r="D139" s="75" t="s">
        <v>3648</v>
      </c>
      <c r="E139" s="67">
        <v>6102</v>
      </c>
      <c r="F139" s="66" t="s">
        <v>3647</v>
      </c>
      <c r="G139" s="67">
        <v>6102006</v>
      </c>
      <c r="H139" s="66" t="s">
        <v>78</v>
      </c>
    </row>
    <row r="140" spans="1:8" ht="24.75" customHeight="1" x14ac:dyDescent="0.25">
      <c r="A140" s="68">
        <v>61020060011</v>
      </c>
      <c r="B140" s="69" t="s">
        <v>830</v>
      </c>
      <c r="C140" s="67">
        <v>61</v>
      </c>
      <c r="D140" s="75" t="s">
        <v>3648</v>
      </c>
      <c r="E140" s="67">
        <v>6102</v>
      </c>
      <c r="F140" s="66" t="s">
        <v>3647</v>
      </c>
      <c r="G140" s="67">
        <v>6102006</v>
      </c>
      <c r="H140" s="66" t="s">
        <v>78</v>
      </c>
    </row>
    <row r="141" spans="1:8" ht="24.75" customHeight="1" x14ac:dyDescent="0.25">
      <c r="A141" s="68">
        <v>61020060012</v>
      </c>
      <c r="B141" s="69" t="s">
        <v>835</v>
      </c>
      <c r="C141" s="67">
        <v>61</v>
      </c>
      <c r="D141" s="75" t="s">
        <v>3648</v>
      </c>
      <c r="E141" s="67">
        <v>6102</v>
      </c>
      <c r="F141" s="66" t="s">
        <v>3647</v>
      </c>
      <c r="G141" s="67">
        <v>6102006</v>
      </c>
      <c r="H141" s="66" t="s">
        <v>78</v>
      </c>
    </row>
    <row r="142" spans="1:8" ht="24.75" customHeight="1" x14ac:dyDescent="0.25">
      <c r="A142" s="68">
        <v>61020060013</v>
      </c>
      <c r="B142" s="69" t="s">
        <v>841</v>
      </c>
      <c r="C142" s="67">
        <v>61</v>
      </c>
      <c r="D142" s="75" t="s">
        <v>3648</v>
      </c>
      <c r="E142" s="67">
        <v>6102</v>
      </c>
      <c r="F142" s="66" t="s">
        <v>3647</v>
      </c>
      <c r="G142" s="67">
        <v>6102006</v>
      </c>
      <c r="H142" s="66" t="s">
        <v>78</v>
      </c>
    </row>
    <row r="143" spans="1:8" ht="24.75" customHeight="1" x14ac:dyDescent="0.25">
      <c r="A143" s="68">
        <v>61020060014</v>
      </c>
      <c r="B143" s="69" t="s">
        <v>846</v>
      </c>
      <c r="C143" s="67">
        <v>61</v>
      </c>
      <c r="D143" s="75" t="s">
        <v>3648</v>
      </c>
      <c r="E143" s="67">
        <v>6102</v>
      </c>
      <c r="F143" s="66" t="s">
        <v>3647</v>
      </c>
      <c r="G143" s="67">
        <v>6102006</v>
      </c>
      <c r="H143" s="66" t="s">
        <v>78</v>
      </c>
    </row>
    <row r="144" spans="1:8" ht="24.75" customHeight="1" x14ac:dyDescent="0.25">
      <c r="A144" s="68">
        <v>61020060015</v>
      </c>
      <c r="B144" s="69" t="s">
        <v>851</v>
      </c>
      <c r="C144" s="67">
        <v>61</v>
      </c>
      <c r="D144" s="75" t="s">
        <v>3648</v>
      </c>
      <c r="E144" s="67">
        <v>6102</v>
      </c>
      <c r="F144" s="66" t="s">
        <v>3647</v>
      </c>
      <c r="G144" s="67">
        <v>6102006</v>
      </c>
      <c r="H144" s="66" t="s">
        <v>78</v>
      </c>
    </row>
    <row r="145" spans="1:8" ht="24.75" customHeight="1" x14ac:dyDescent="0.25">
      <c r="A145" s="68">
        <v>61020060016</v>
      </c>
      <c r="B145" s="69" t="s">
        <v>855</v>
      </c>
      <c r="C145" s="67">
        <v>61</v>
      </c>
      <c r="D145" s="75" t="s">
        <v>3648</v>
      </c>
      <c r="E145" s="67">
        <v>6102</v>
      </c>
      <c r="F145" s="66" t="s">
        <v>3647</v>
      </c>
      <c r="G145" s="67">
        <v>6102006</v>
      </c>
      <c r="H145" s="66" t="s">
        <v>78</v>
      </c>
    </row>
    <row r="146" spans="1:8" ht="24.75" customHeight="1" x14ac:dyDescent="0.25">
      <c r="A146" s="68">
        <v>61020060017</v>
      </c>
      <c r="B146" s="69" t="s">
        <v>860</v>
      </c>
      <c r="C146" s="67">
        <v>61</v>
      </c>
      <c r="D146" s="75" t="s">
        <v>3648</v>
      </c>
      <c r="E146" s="67">
        <v>6102</v>
      </c>
      <c r="F146" s="66" t="s">
        <v>3647</v>
      </c>
      <c r="G146" s="67">
        <v>6102006</v>
      </c>
      <c r="H146" s="66" t="s">
        <v>78</v>
      </c>
    </row>
    <row r="147" spans="1:8" ht="24.75" customHeight="1" x14ac:dyDescent="0.25">
      <c r="A147" s="68">
        <v>61020060018</v>
      </c>
      <c r="B147" s="69" t="s">
        <v>865</v>
      </c>
      <c r="C147" s="67">
        <v>61</v>
      </c>
      <c r="D147" s="75" t="s">
        <v>3648</v>
      </c>
      <c r="E147" s="67">
        <v>6102</v>
      </c>
      <c r="F147" s="66" t="s">
        <v>3647</v>
      </c>
      <c r="G147" s="67">
        <v>6102006</v>
      </c>
      <c r="H147" s="66" t="s">
        <v>78</v>
      </c>
    </row>
    <row r="148" spans="1:8" ht="24.75" customHeight="1" x14ac:dyDescent="0.25">
      <c r="A148" s="68">
        <v>61020060019</v>
      </c>
      <c r="B148" s="69" t="s">
        <v>870</v>
      </c>
      <c r="C148" s="67">
        <v>61</v>
      </c>
      <c r="D148" s="75" t="s">
        <v>3648</v>
      </c>
      <c r="E148" s="67">
        <v>6102</v>
      </c>
      <c r="F148" s="66" t="s">
        <v>3647</v>
      </c>
      <c r="G148" s="67">
        <v>6102006</v>
      </c>
      <c r="H148" s="66" t="s">
        <v>78</v>
      </c>
    </row>
    <row r="149" spans="1:8" ht="24.75" customHeight="1" x14ac:dyDescent="0.25">
      <c r="A149" s="68">
        <v>61020060020</v>
      </c>
      <c r="B149" s="69" t="s">
        <v>876</v>
      </c>
      <c r="C149" s="67">
        <v>61</v>
      </c>
      <c r="D149" s="75" t="s">
        <v>3648</v>
      </c>
      <c r="E149" s="67">
        <v>6102</v>
      </c>
      <c r="F149" s="66" t="s">
        <v>3647</v>
      </c>
      <c r="G149" s="67">
        <v>6102006</v>
      </c>
      <c r="H149" s="66" t="s">
        <v>78</v>
      </c>
    </row>
    <row r="150" spans="1:8" ht="24.75" customHeight="1" x14ac:dyDescent="0.25">
      <c r="A150" s="68">
        <v>61020060021</v>
      </c>
      <c r="B150" s="69" t="s">
        <v>881</v>
      </c>
      <c r="C150" s="67">
        <v>61</v>
      </c>
      <c r="D150" s="75" t="s">
        <v>3648</v>
      </c>
      <c r="E150" s="67">
        <v>6102</v>
      </c>
      <c r="F150" s="66" t="s">
        <v>3647</v>
      </c>
      <c r="G150" s="67">
        <v>6102006</v>
      </c>
      <c r="H150" s="66" t="s">
        <v>78</v>
      </c>
    </row>
    <row r="151" spans="1:8" ht="24.75" customHeight="1" x14ac:dyDescent="0.25">
      <c r="A151" s="68">
        <v>61020060022</v>
      </c>
      <c r="B151" s="69" t="s">
        <v>886</v>
      </c>
      <c r="C151" s="67">
        <v>61</v>
      </c>
      <c r="D151" s="75" t="s">
        <v>3648</v>
      </c>
      <c r="E151" s="67">
        <v>6102</v>
      </c>
      <c r="F151" s="66" t="s">
        <v>3647</v>
      </c>
      <c r="G151" s="67">
        <v>6102006</v>
      </c>
      <c r="H151" s="66" t="s">
        <v>78</v>
      </c>
    </row>
    <row r="152" spans="1:8" ht="24.75" customHeight="1" x14ac:dyDescent="0.25">
      <c r="A152" s="68">
        <v>61020060023</v>
      </c>
      <c r="B152" s="69" t="s">
        <v>891</v>
      </c>
      <c r="C152" s="67">
        <v>61</v>
      </c>
      <c r="D152" s="75" t="s">
        <v>3648</v>
      </c>
      <c r="E152" s="67">
        <v>6102</v>
      </c>
      <c r="F152" s="66" t="s">
        <v>3647</v>
      </c>
      <c r="G152" s="67">
        <v>6102006</v>
      </c>
      <c r="H152" s="66" t="s">
        <v>78</v>
      </c>
    </row>
    <row r="153" spans="1:8" ht="24.75" customHeight="1" x14ac:dyDescent="0.25">
      <c r="A153" s="68">
        <v>61020060024</v>
      </c>
      <c r="B153" s="69" t="s">
        <v>896</v>
      </c>
      <c r="C153" s="67">
        <v>61</v>
      </c>
      <c r="D153" s="75" t="s">
        <v>3648</v>
      </c>
      <c r="E153" s="67">
        <v>6102</v>
      </c>
      <c r="F153" s="66" t="s">
        <v>3647</v>
      </c>
      <c r="G153" s="67">
        <v>6102006</v>
      </c>
      <c r="H153" s="66" t="s">
        <v>78</v>
      </c>
    </row>
    <row r="154" spans="1:8" ht="24.75" customHeight="1" x14ac:dyDescent="0.25">
      <c r="A154" s="68">
        <v>61020060025</v>
      </c>
      <c r="B154" s="69" t="s">
        <v>902</v>
      </c>
      <c r="C154" s="67">
        <v>61</v>
      </c>
      <c r="D154" s="75" t="s">
        <v>3648</v>
      </c>
      <c r="E154" s="67">
        <v>6102</v>
      </c>
      <c r="F154" s="66" t="s">
        <v>3647</v>
      </c>
      <c r="G154" s="67">
        <v>6102006</v>
      </c>
      <c r="H154" s="66" t="s">
        <v>78</v>
      </c>
    </row>
    <row r="155" spans="1:8" ht="24.75" customHeight="1" x14ac:dyDescent="0.25">
      <c r="A155" s="68">
        <v>61020060026</v>
      </c>
      <c r="B155" s="69" t="s">
        <v>908</v>
      </c>
      <c r="C155" s="67">
        <v>61</v>
      </c>
      <c r="D155" s="75" t="s">
        <v>3648</v>
      </c>
      <c r="E155" s="67">
        <v>6102</v>
      </c>
      <c r="F155" s="66" t="s">
        <v>3647</v>
      </c>
      <c r="G155" s="67">
        <v>6102006</v>
      </c>
      <c r="H155" s="66" t="s">
        <v>78</v>
      </c>
    </row>
    <row r="156" spans="1:8" ht="24.75" customHeight="1" x14ac:dyDescent="0.25">
      <c r="A156" s="68">
        <v>62010010001</v>
      </c>
      <c r="B156" s="69" t="s">
        <v>913</v>
      </c>
      <c r="C156" s="67">
        <v>62</v>
      </c>
      <c r="D156" s="75" t="s">
        <v>3643</v>
      </c>
      <c r="E156" s="67">
        <v>6201</v>
      </c>
      <c r="F156" s="66" t="s">
        <v>3646</v>
      </c>
      <c r="G156" s="67">
        <v>6201001</v>
      </c>
      <c r="H156" s="66" t="s">
        <v>86</v>
      </c>
    </row>
    <row r="157" spans="1:8" ht="24.75" customHeight="1" x14ac:dyDescent="0.25">
      <c r="A157" s="68">
        <v>62010010002</v>
      </c>
      <c r="B157" s="69" t="s">
        <v>919</v>
      </c>
      <c r="C157" s="67">
        <v>62</v>
      </c>
      <c r="D157" s="75" t="s">
        <v>3643</v>
      </c>
      <c r="E157" s="67">
        <v>6201</v>
      </c>
      <c r="F157" s="66" t="s">
        <v>3646</v>
      </c>
      <c r="G157" s="67">
        <v>6201001</v>
      </c>
      <c r="H157" s="66" t="s">
        <v>86</v>
      </c>
    </row>
    <row r="158" spans="1:8" ht="24.75" customHeight="1" x14ac:dyDescent="0.25">
      <c r="A158" s="68">
        <v>62010010003</v>
      </c>
      <c r="B158" s="69" t="s">
        <v>925</v>
      </c>
      <c r="C158" s="67">
        <v>62</v>
      </c>
      <c r="D158" s="75" t="s">
        <v>3643</v>
      </c>
      <c r="E158" s="67">
        <v>6201</v>
      </c>
      <c r="F158" s="66" t="s">
        <v>3646</v>
      </c>
      <c r="G158" s="67">
        <v>6201001</v>
      </c>
      <c r="H158" s="66" t="s">
        <v>86</v>
      </c>
    </row>
    <row r="159" spans="1:8" ht="24.75" customHeight="1" x14ac:dyDescent="0.25">
      <c r="A159" s="68">
        <v>62010010004</v>
      </c>
      <c r="B159" s="69" t="s">
        <v>930</v>
      </c>
      <c r="C159" s="67">
        <v>62</v>
      </c>
      <c r="D159" s="75" t="s">
        <v>3643</v>
      </c>
      <c r="E159" s="67">
        <v>6201</v>
      </c>
      <c r="F159" s="66" t="s">
        <v>3646</v>
      </c>
      <c r="G159" s="67">
        <v>6201001</v>
      </c>
      <c r="H159" s="66" t="s">
        <v>86</v>
      </c>
    </row>
    <row r="160" spans="1:8" ht="24.75" customHeight="1" x14ac:dyDescent="0.25">
      <c r="A160" s="68">
        <v>62010010005</v>
      </c>
      <c r="B160" s="69" t="s">
        <v>935</v>
      </c>
      <c r="C160" s="67">
        <v>62</v>
      </c>
      <c r="D160" s="75" t="s">
        <v>3643</v>
      </c>
      <c r="E160" s="67">
        <v>6201</v>
      </c>
      <c r="F160" s="66" t="s">
        <v>3646</v>
      </c>
      <c r="G160" s="67">
        <v>6201001</v>
      </c>
      <c r="H160" s="66" t="s">
        <v>86</v>
      </c>
    </row>
    <row r="161" spans="1:8" ht="24.75" customHeight="1" x14ac:dyDescent="0.25">
      <c r="A161" s="68">
        <v>62010010006</v>
      </c>
      <c r="B161" s="69" t="s">
        <v>940</v>
      </c>
      <c r="C161" s="67">
        <v>62</v>
      </c>
      <c r="D161" s="75" t="s">
        <v>3643</v>
      </c>
      <c r="E161" s="67">
        <v>6201</v>
      </c>
      <c r="F161" s="66" t="s">
        <v>3646</v>
      </c>
      <c r="G161" s="67">
        <v>6201001</v>
      </c>
      <c r="H161" s="66" t="s">
        <v>86</v>
      </c>
    </row>
    <row r="162" spans="1:8" ht="24.75" customHeight="1" x14ac:dyDescent="0.25">
      <c r="A162" s="68">
        <v>62010010007</v>
      </c>
      <c r="B162" s="69" t="s">
        <v>945</v>
      </c>
      <c r="C162" s="67">
        <v>62</v>
      </c>
      <c r="D162" s="75" t="s">
        <v>3643</v>
      </c>
      <c r="E162" s="67">
        <v>6201</v>
      </c>
      <c r="F162" s="66" t="s">
        <v>3646</v>
      </c>
      <c r="G162" s="67">
        <v>6201001</v>
      </c>
      <c r="H162" s="66" t="s">
        <v>86</v>
      </c>
    </row>
    <row r="163" spans="1:8" ht="24.75" customHeight="1" x14ac:dyDescent="0.25">
      <c r="A163" s="68">
        <v>62010010008</v>
      </c>
      <c r="B163" s="69" t="s">
        <v>950</v>
      </c>
      <c r="C163" s="67">
        <v>62</v>
      </c>
      <c r="D163" s="75" t="s">
        <v>3643</v>
      </c>
      <c r="E163" s="67">
        <v>6201</v>
      </c>
      <c r="F163" s="66" t="s">
        <v>3646</v>
      </c>
      <c r="G163" s="67">
        <v>6201001</v>
      </c>
      <c r="H163" s="66" t="s">
        <v>86</v>
      </c>
    </row>
    <row r="164" spans="1:8" ht="24.75" customHeight="1" x14ac:dyDescent="0.25">
      <c r="A164" s="68">
        <v>62010010009</v>
      </c>
      <c r="B164" s="69" t="s">
        <v>956</v>
      </c>
      <c r="C164" s="67">
        <v>62</v>
      </c>
      <c r="D164" s="75" t="s">
        <v>3643</v>
      </c>
      <c r="E164" s="67">
        <v>6201</v>
      </c>
      <c r="F164" s="66" t="s">
        <v>3646</v>
      </c>
      <c r="G164" s="67">
        <v>6201001</v>
      </c>
      <c r="H164" s="66" t="s">
        <v>86</v>
      </c>
    </row>
    <row r="165" spans="1:8" ht="24.75" customHeight="1" x14ac:dyDescent="0.25">
      <c r="A165" s="68">
        <v>62010010010</v>
      </c>
      <c r="B165" s="69" t="s">
        <v>962</v>
      </c>
      <c r="C165" s="67">
        <v>62</v>
      </c>
      <c r="D165" s="75" t="s">
        <v>3643</v>
      </c>
      <c r="E165" s="67">
        <v>6201</v>
      </c>
      <c r="F165" s="66" t="s">
        <v>3646</v>
      </c>
      <c r="G165" s="67">
        <v>6201001</v>
      </c>
      <c r="H165" s="66" t="s">
        <v>86</v>
      </c>
    </row>
    <row r="166" spans="1:8" ht="24.75" customHeight="1" x14ac:dyDescent="0.25">
      <c r="A166" s="68">
        <v>62010010011</v>
      </c>
      <c r="B166" s="69" t="s">
        <v>968</v>
      </c>
      <c r="C166" s="67">
        <v>62</v>
      </c>
      <c r="D166" s="75" t="s">
        <v>3643</v>
      </c>
      <c r="E166" s="67">
        <v>6201</v>
      </c>
      <c r="F166" s="66" t="s">
        <v>3646</v>
      </c>
      <c r="G166" s="67">
        <v>6201001</v>
      </c>
      <c r="H166" s="66" t="s">
        <v>86</v>
      </c>
    </row>
    <row r="167" spans="1:8" ht="24.75" customHeight="1" x14ac:dyDescent="0.25">
      <c r="A167" s="68">
        <v>62010010012</v>
      </c>
      <c r="B167" s="69" t="s">
        <v>974</v>
      </c>
      <c r="C167" s="67">
        <v>62</v>
      </c>
      <c r="D167" s="75" t="s">
        <v>3643</v>
      </c>
      <c r="E167" s="67">
        <v>6201</v>
      </c>
      <c r="F167" s="66" t="s">
        <v>3646</v>
      </c>
      <c r="G167" s="67">
        <v>6201001</v>
      </c>
      <c r="H167" s="66" t="s">
        <v>86</v>
      </c>
    </row>
    <row r="168" spans="1:8" ht="24.75" customHeight="1" x14ac:dyDescent="0.25">
      <c r="A168" s="68">
        <v>62010010013</v>
      </c>
      <c r="B168" s="69" t="s">
        <v>980</v>
      </c>
      <c r="C168" s="67">
        <v>62</v>
      </c>
      <c r="D168" s="75" t="s">
        <v>3643</v>
      </c>
      <c r="E168" s="67">
        <v>6201</v>
      </c>
      <c r="F168" s="66" t="s">
        <v>3646</v>
      </c>
      <c r="G168" s="67">
        <v>6201001</v>
      </c>
      <c r="H168" s="66" t="s">
        <v>86</v>
      </c>
    </row>
    <row r="169" spans="1:8" ht="24.75" customHeight="1" x14ac:dyDescent="0.25">
      <c r="A169" s="68">
        <v>62010010014</v>
      </c>
      <c r="B169" s="69" t="s">
        <v>985</v>
      </c>
      <c r="C169" s="67">
        <v>62</v>
      </c>
      <c r="D169" s="75" t="s">
        <v>3643</v>
      </c>
      <c r="E169" s="67">
        <v>6201</v>
      </c>
      <c r="F169" s="66" t="s">
        <v>3646</v>
      </c>
      <c r="G169" s="67">
        <v>6201001</v>
      </c>
      <c r="H169" s="66" t="s">
        <v>86</v>
      </c>
    </row>
    <row r="170" spans="1:8" ht="24.75" customHeight="1" x14ac:dyDescent="0.25">
      <c r="A170" s="68">
        <v>62010010015</v>
      </c>
      <c r="B170" s="69" t="s">
        <v>991</v>
      </c>
      <c r="C170" s="67">
        <v>62</v>
      </c>
      <c r="D170" s="75" t="s">
        <v>3643</v>
      </c>
      <c r="E170" s="67">
        <v>6201</v>
      </c>
      <c r="F170" s="66" t="s">
        <v>3646</v>
      </c>
      <c r="G170" s="67">
        <v>6201001</v>
      </c>
      <c r="H170" s="66" t="s">
        <v>86</v>
      </c>
    </row>
    <row r="171" spans="1:8" ht="24.75" customHeight="1" x14ac:dyDescent="0.25">
      <c r="A171" s="68">
        <v>62010010016</v>
      </c>
      <c r="B171" s="69" t="s">
        <v>996</v>
      </c>
      <c r="C171" s="67">
        <v>62</v>
      </c>
      <c r="D171" s="75" t="s">
        <v>3643</v>
      </c>
      <c r="E171" s="67">
        <v>6201</v>
      </c>
      <c r="F171" s="66" t="s">
        <v>3646</v>
      </c>
      <c r="G171" s="67">
        <v>6201001</v>
      </c>
      <c r="H171" s="66" t="s">
        <v>86</v>
      </c>
    </row>
    <row r="172" spans="1:8" ht="24.75" customHeight="1" x14ac:dyDescent="0.25">
      <c r="A172" s="68">
        <v>62010010017</v>
      </c>
      <c r="B172" s="69" t="s">
        <v>1001</v>
      </c>
      <c r="C172" s="67">
        <v>62</v>
      </c>
      <c r="D172" s="75" t="s">
        <v>3643</v>
      </c>
      <c r="E172" s="67">
        <v>6201</v>
      </c>
      <c r="F172" s="66" t="s">
        <v>3646</v>
      </c>
      <c r="G172" s="67">
        <v>6201001</v>
      </c>
      <c r="H172" s="66" t="s">
        <v>86</v>
      </c>
    </row>
    <row r="173" spans="1:8" ht="24.75" customHeight="1" x14ac:dyDescent="0.25">
      <c r="A173" s="68">
        <v>62010010018</v>
      </c>
      <c r="B173" s="69" t="s">
        <v>1007</v>
      </c>
      <c r="C173" s="67">
        <v>62</v>
      </c>
      <c r="D173" s="75" t="s">
        <v>3643</v>
      </c>
      <c r="E173" s="67">
        <v>6201</v>
      </c>
      <c r="F173" s="66" t="s">
        <v>3646</v>
      </c>
      <c r="G173" s="67">
        <v>6201001</v>
      </c>
      <c r="H173" s="66" t="s">
        <v>86</v>
      </c>
    </row>
    <row r="174" spans="1:8" ht="24.75" customHeight="1" x14ac:dyDescent="0.25">
      <c r="A174" s="68">
        <v>62010010019</v>
      </c>
      <c r="B174" s="69" t="s">
        <v>1013</v>
      </c>
      <c r="C174" s="67">
        <v>62</v>
      </c>
      <c r="D174" s="75" t="s">
        <v>3643</v>
      </c>
      <c r="E174" s="67">
        <v>6201</v>
      </c>
      <c r="F174" s="66" t="s">
        <v>3646</v>
      </c>
      <c r="G174" s="67">
        <v>6201001</v>
      </c>
      <c r="H174" s="66" t="s">
        <v>86</v>
      </c>
    </row>
    <row r="175" spans="1:8" ht="24.75" customHeight="1" x14ac:dyDescent="0.25">
      <c r="A175" s="68">
        <v>62010020001</v>
      </c>
      <c r="B175" s="69" t="s">
        <v>1018</v>
      </c>
      <c r="C175" s="67">
        <v>62</v>
      </c>
      <c r="D175" s="75" t="s">
        <v>3643</v>
      </c>
      <c r="E175" s="67">
        <v>6201</v>
      </c>
      <c r="F175" s="66" t="s">
        <v>3646</v>
      </c>
      <c r="G175" s="67">
        <v>6201002</v>
      </c>
      <c r="H175" s="66" t="s">
        <v>94</v>
      </c>
    </row>
    <row r="176" spans="1:8" ht="24.75" customHeight="1" x14ac:dyDescent="0.25">
      <c r="A176" s="68">
        <v>62010020002</v>
      </c>
      <c r="B176" s="69" t="s">
        <v>1024</v>
      </c>
      <c r="C176" s="67">
        <v>62</v>
      </c>
      <c r="D176" s="75" t="s">
        <v>3643</v>
      </c>
      <c r="E176" s="67">
        <v>6201</v>
      </c>
      <c r="F176" s="66" t="s">
        <v>3646</v>
      </c>
      <c r="G176" s="67">
        <v>6201002</v>
      </c>
      <c r="H176" s="66" t="s">
        <v>94</v>
      </c>
    </row>
    <row r="177" spans="1:8" ht="24.75" customHeight="1" x14ac:dyDescent="0.25">
      <c r="A177" s="68">
        <v>62010020003</v>
      </c>
      <c r="B177" s="69" t="s">
        <v>1030</v>
      </c>
      <c r="C177" s="67">
        <v>62</v>
      </c>
      <c r="D177" s="75" t="s">
        <v>3643</v>
      </c>
      <c r="E177" s="67">
        <v>6201</v>
      </c>
      <c r="F177" s="66" t="s">
        <v>3646</v>
      </c>
      <c r="G177" s="67">
        <v>6201002</v>
      </c>
      <c r="H177" s="66" t="s">
        <v>94</v>
      </c>
    </row>
    <row r="178" spans="1:8" ht="24.75" customHeight="1" x14ac:dyDescent="0.25">
      <c r="A178" s="68">
        <v>62010020004</v>
      </c>
      <c r="B178" s="69" t="s">
        <v>1036</v>
      </c>
      <c r="C178" s="67">
        <v>62</v>
      </c>
      <c r="D178" s="75" t="s">
        <v>3643</v>
      </c>
      <c r="E178" s="67">
        <v>6201</v>
      </c>
      <c r="F178" s="66" t="s">
        <v>3646</v>
      </c>
      <c r="G178" s="67">
        <v>6201002</v>
      </c>
      <c r="H178" s="66" t="s">
        <v>94</v>
      </c>
    </row>
    <row r="179" spans="1:8" ht="24.75" customHeight="1" x14ac:dyDescent="0.25">
      <c r="A179" s="68">
        <v>62010020005</v>
      </c>
      <c r="B179" s="69" t="s">
        <v>1042</v>
      </c>
      <c r="C179" s="67">
        <v>62</v>
      </c>
      <c r="D179" s="75" t="s">
        <v>3643</v>
      </c>
      <c r="E179" s="67">
        <v>6201</v>
      </c>
      <c r="F179" s="66" t="s">
        <v>3646</v>
      </c>
      <c r="G179" s="67">
        <v>6201002</v>
      </c>
      <c r="H179" s="66" t="s">
        <v>94</v>
      </c>
    </row>
    <row r="180" spans="1:8" ht="24.75" customHeight="1" x14ac:dyDescent="0.25">
      <c r="A180" s="68">
        <v>62010020006</v>
      </c>
      <c r="B180" s="69" t="s">
        <v>1048</v>
      </c>
      <c r="C180" s="67">
        <v>62</v>
      </c>
      <c r="D180" s="75" t="s">
        <v>3643</v>
      </c>
      <c r="E180" s="67">
        <v>6201</v>
      </c>
      <c r="F180" s="66" t="s">
        <v>3646</v>
      </c>
      <c r="G180" s="67">
        <v>6201002</v>
      </c>
      <c r="H180" s="66" t="s">
        <v>94</v>
      </c>
    </row>
    <row r="181" spans="1:8" ht="24.75" customHeight="1" x14ac:dyDescent="0.25">
      <c r="A181" s="68">
        <v>62010020007</v>
      </c>
      <c r="B181" s="69" t="s">
        <v>1054</v>
      </c>
      <c r="C181" s="67">
        <v>62</v>
      </c>
      <c r="D181" s="75" t="s">
        <v>3643</v>
      </c>
      <c r="E181" s="67">
        <v>6201</v>
      </c>
      <c r="F181" s="66" t="s">
        <v>3646</v>
      </c>
      <c r="G181" s="67">
        <v>6201002</v>
      </c>
      <c r="H181" s="66" t="s">
        <v>94</v>
      </c>
    </row>
    <row r="182" spans="1:8" ht="24.75" customHeight="1" x14ac:dyDescent="0.25">
      <c r="A182" s="68">
        <v>62010020008</v>
      </c>
      <c r="B182" s="69" t="s">
        <v>1060</v>
      </c>
      <c r="C182" s="67">
        <v>62</v>
      </c>
      <c r="D182" s="75" t="s">
        <v>3643</v>
      </c>
      <c r="E182" s="67">
        <v>6201</v>
      </c>
      <c r="F182" s="66" t="s">
        <v>3646</v>
      </c>
      <c r="G182" s="67">
        <v>6201002</v>
      </c>
      <c r="H182" s="66" t="s">
        <v>94</v>
      </c>
    </row>
    <row r="183" spans="1:8" ht="24.75" customHeight="1" x14ac:dyDescent="0.25">
      <c r="A183" s="68">
        <v>62010020009</v>
      </c>
      <c r="B183" s="69" t="s">
        <v>1066</v>
      </c>
      <c r="C183" s="67">
        <v>62</v>
      </c>
      <c r="D183" s="75" t="s">
        <v>3643</v>
      </c>
      <c r="E183" s="67">
        <v>6201</v>
      </c>
      <c r="F183" s="66" t="s">
        <v>3646</v>
      </c>
      <c r="G183" s="67">
        <v>6201002</v>
      </c>
      <c r="H183" s="66" t="s">
        <v>94</v>
      </c>
    </row>
    <row r="184" spans="1:8" ht="24.75" customHeight="1" x14ac:dyDescent="0.25">
      <c r="A184" s="68">
        <v>62010020010</v>
      </c>
      <c r="B184" s="69" t="s">
        <v>1072</v>
      </c>
      <c r="C184" s="67">
        <v>62</v>
      </c>
      <c r="D184" s="75" t="s">
        <v>3643</v>
      </c>
      <c r="E184" s="67">
        <v>6201</v>
      </c>
      <c r="F184" s="66" t="s">
        <v>3646</v>
      </c>
      <c r="G184" s="67">
        <v>6201002</v>
      </c>
      <c r="H184" s="66" t="s">
        <v>94</v>
      </c>
    </row>
    <row r="185" spans="1:8" ht="24.75" customHeight="1" x14ac:dyDescent="0.25">
      <c r="A185" s="68">
        <v>62010020011</v>
      </c>
      <c r="B185" s="69" t="s">
        <v>1078</v>
      </c>
      <c r="C185" s="67">
        <v>62</v>
      </c>
      <c r="D185" s="75" t="s">
        <v>3643</v>
      </c>
      <c r="E185" s="67">
        <v>6201</v>
      </c>
      <c r="F185" s="66" t="s">
        <v>3646</v>
      </c>
      <c r="G185" s="67">
        <v>6201002</v>
      </c>
      <c r="H185" s="66" t="s">
        <v>94</v>
      </c>
    </row>
    <row r="186" spans="1:8" ht="24.75" customHeight="1" x14ac:dyDescent="0.25">
      <c r="A186" s="68">
        <v>62010020012</v>
      </c>
      <c r="B186" s="69" t="s">
        <v>1084</v>
      </c>
      <c r="C186" s="67">
        <v>62</v>
      </c>
      <c r="D186" s="75" t="s">
        <v>3643</v>
      </c>
      <c r="E186" s="67">
        <v>6201</v>
      </c>
      <c r="F186" s="66" t="s">
        <v>3646</v>
      </c>
      <c r="G186" s="67">
        <v>6201002</v>
      </c>
      <c r="H186" s="66" t="s">
        <v>94</v>
      </c>
    </row>
    <row r="187" spans="1:8" ht="24.75" customHeight="1" x14ac:dyDescent="0.25">
      <c r="A187" s="68">
        <v>62010020013</v>
      </c>
      <c r="B187" s="69" t="s">
        <v>1090</v>
      </c>
      <c r="C187" s="67">
        <v>62</v>
      </c>
      <c r="D187" s="75" t="s">
        <v>3643</v>
      </c>
      <c r="E187" s="67">
        <v>6201</v>
      </c>
      <c r="F187" s="66" t="s">
        <v>3646</v>
      </c>
      <c r="G187" s="67">
        <v>6201002</v>
      </c>
      <c r="H187" s="66" t="s">
        <v>94</v>
      </c>
    </row>
    <row r="188" spans="1:8" ht="24.75" customHeight="1" x14ac:dyDescent="0.25">
      <c r="A188" s="68">
        <v>62010020014</v>
      </c>
      <c r="B188" s="69" t="s">
        <v>1095</v>
      </c>
      <c r="C188" s="67">
        <v>62</v>
      </c>
      <c r="D188" s="75" t="s">
        <v>3643</v>
      </c>
      <c r="E188" s="67">
        <v>6201</v>
      </c>
      <c r="F188" s="66" t="s">
        <v>3646</v>
      </c>
      <c r="G188" s="67">
        <v>6201002</v>
      </c>
      <c r="H188" s="66" t="s">
        <v>94</v>
      </c>
    </row>
    <row r="189" spans="1:8" ht="24.75" customHeight="1" x14ac:dyDescent="0.25">
      <c r="A189" s="68">
        <v>62010030001</v>
      </c>
      <c r="B189" s="69" t="s">
        <v>1100</v>
      </c>
      <c r="C189" s="67">
        <v>62</v>
      </c>
      <c r="D189" s="75" t="s">
        <v>3643</v>
      </c>
      <c r="E189" s="67">
        <v>6201</v>
      </c>
      <c r="F189" s="66" t="s">
        <v>3646</v>
      </c>
      <c r="G189" s="67">
        <v>6201003</v>
      </c>
      <c r="H189" s="66" t="s">
        <v>102</v>
      </c>
    </row>
    <row r="190" spans="1:8" ht="24.75" customHeight="1" x14ac:dyDescent="0.25">
      <c r="A190" s="68">
        <v>62010030002</v>
      </c>
      <c r="B190" s="69" t="s">
        <v>1106</v>
      </c>
      <c r="C190" s="67">
        <v>62</v>
      </c>
      <c r="D190" s="75" t="s">
        <v>3643</v>
      </c>
      <c r="E190" s="67">
        <v>6201</v>
      </c>
      <c r="F190" s="66" t="s">
        <v>3646</v>
      </c>
      <c r="G190" s="67">
        <v>6201003</v>
      </c>
      <c r="H190" s="66" t="s">
        <v>102</v>
      </c>
    </row>
    <row r="191" spans="1:8" ht="24.75" customHeight="1" x14ac:dyDescent="0.25">
      <c r="A191" s="68">
        <v>62010030003</v>
      </c>
      <c r="B191" s="69" t="s">
        <v>1112</v>
      </c>
      <c r="C191" s="67">
        <v>62</v>
      </c>
      <c r="D191" s="75" t="s">
        <v>3643</v>
      </c>
      <c r="E191" s="67">
        <v>6201</v>
      </c>
      <c r="F191" s="66" t="s">
        <v>3646</v>
      </c>
      <c r="G191" s="67">
        <v>6201003</v>
      </c>
      <c r="H191" s="66" t="s">
        <v>102</v>
      </c>
    </row>
    <row r="192" spans="1:8" ht="24.75" customHeight="1" x14ac:dyDescent="0.25">
      <c r="A192" s="68">
        <v>62010030004</v>
      </c>
      <c r="B192" s="69" t="s">
        <v>1117</v>
      </c>
      <c r="C192" s="67">
        <v>62</v>
      </c>
      <c r="D192" s="75" t="s">
        <v>3643</v>
      </c>
      <c r="E192" s="67">
        <v>6201</v>
      </c>
      <c r="F192" s="66" t="s">
        <v>3646</v>
      </c>
      <c r="G192" s="67">
        <v>6201003</v>
      </c>
      <c r="H192" s="66" t="s">
        <v>102</v>
      </c>
    </row>
    <row r="193" spans="1:8" ht="24.75" customHeight="1" x14ac:dyDescent="0.25">
      <c r="A193" s="68">
        <v>62010030005</v>
      </c>
      <c r="B193" s="69" t="s">
        <v>1123</v>
      </c>
      <c r="C193" s="67">
        <v>62</v>
      </c>
      <c r="D193" s="75" t="s">
        <v>3643</v>
      </c>
      <c r="E193" s="67">
        <v>6201</v>
      </c>
      <c r="F193" s="66" t="s">
        <v>3646</v>
      </c>
      <c r="G193" s="67">
        <v>6201003</v>
      </c>
      <c r="H193" s="66" t="s">
        <v>102</v>
      </c>
    </row>
    <row r="194" spans="1:8" ht="24.75" customHeight="1" x14ac:dyDescent="0.25">
      <c r="A194" s="68">
        <v>62010030006</v>
      </c>
      <c r="B194" s="69" t="s">
        <v>1129</v>
      </c>
      <c r="C194" s="67">
        <v>62</v>
      </c>
      <c r="D194" s="75" t="s">
        <v>3643</v>
      </c>
      <c r="E194" s="67">
        <v>6201</v>
      </c>
      <c r="F194" s="66" t="s">
        <v>3646</v>
      </c>
      <c r="G194" s="67">
        <v>6201003</v>
      </c>
      <c r="H194" s="66" t="s">
        <v>102</v>
      </c>
    </row>
    <row r="195" spans="1:8" ht="24.75" customHeight="1" x14ac:dyDescent="0.25">
      <c r="A195" s="68">
        <v>62010030007</v>
      </c>
      <c r="B195" s="69" t="s">
        <v>1134</v>
      </c>
      <c r="C195" s="67">
        <v>62</v>
      </c>
      <c r="D195" s="75" t="s">
        <v>3643</v>
      </c>
      <c r="E195" s="67">
        <v>6201</v>
      </c>
      <c r="F195" s="66" t="s">
        <v>3646</v>
      </c>
      <c r="G195" s="67">
        <v>6201003</v>
      </c>
      <c r="H195" s="66" t="s">
        <v>102</v>
      </c>
    </row>
    <row r="196" spans="1:8" ht="24.75" customHeight="1" x14ac:dyDescent="0.25">
      <c r="A196" s="68">
        <v>62010030008</v>
      </c>
      <c r="B196" s="69" t="s">
        <v>1139</v>
      </c>
      <c r="C196" s="67">
        <v>62</v>
      </c>
      <c r="D196" s="75" t="s">
        <v>3643</v>
      </c>
      <c r="E196" s="67">
        <v>6201</v>
      </c>
      <c r="F196" s="66" t="s">
        <v>3646</v>
      </c>
      <c r="G196" s="67">
        <v>6201003</v>
      </c>
      <c r="H196" s="66" t="s">
        <v>102</v>
      </c>
    </row>
    <row r="197" spans="1:8" ht="24.75" customHeight="1" x14ac:dyDescent="0.25">
      <c r="A197" s="68">
        <v>62010030009</v>
      </c>
      <c r="B197" s="69" t="s">
        <v>1145</v>
      </c>
      <c r="C197" s="67">
        <v>62</v>
      </c>
      <c r="D197" s="75" t="s">
        <v>3643</v>
      </c>
      <c r="E197" s="67">
        <v>6201</v>
      </c>
      <c r="F197" s="66" t="s">
        <v>3646</v>
      </c>
      <c r="G197" s="67">
        <v>6201003</v>
      </c>
      <c r="H197" s="66" t="s">
        <v>102</v>
      </c>
    </row>
    <row r="198" spans="1:8" ht="24.75" customHeight="1" x14ac:dyDescent="0.25">
      <c r="A198" s="68">
        <v>62010030010</v>
      </c>
      <c r="B198" s="69" t="s">
        <v>1151</v>
      </c>
      <c r="C198" s="67">
        <v>62</v>
      </c>
      <c r="D198" s="75" t="s">
        <v>3643</v>
      </c>
      <c r="E198" s="67">
        <v>6201</v>
      </c>
      <c r="F198" s="66" t="s">
        <v>3646</v>
      </c>
      <c r="G198" s="67">
        <v>6201003</v>
      </c>
      <c r="H198" s="66" t="s">
        <v>102</v>
      </c>
    </row>
    <row r="199" spans="1:8" ht="24.75" customHeight="1" x14ac:dyDescent="0.25">
      <c r="A199" s="68">
        <v>62010030011</v>
      </c>
      <c r="B199" s="69" t="s">
        <v>1156</v>
      </c>
      <c r="C199" s="67">
        <v>62</v>
      </c>
      <c r="D199" s="75" t="s">
        <v>3643</v>
      </c>
      <c r="E199" s="67">
        <v>6201</v>
      </c>
      <c r="F199" s="66" t="s">
        <v>3646</v>
      </c>
      <c r="G199" s="67">
        <v>6201003</v>
      </c>
      <c r="H199" s="66" t="s">
        <v>102</v>
      </c>
    </row>
    <row r="200" spans="1:8" ht="24.75" customHeight="1" x14ac:dyDescent="0.25">
      <c r="A200" s="68">
        <v>62010030012</v>
      </c>
      <c r="B200" s="69" t="s">
        <v>1161</v>
      </c>
      <c r="C200" s="67">
        <v>62</v>
      </c>
      <c r="D200" s="75" t="s">
        <v>3643</v>
      </c>
      <c r="E200" s="67">
        <v>6201</v>
      </c>
      <c r="F200" s="66" t="s">
        <v>3646</v>
      </c>
      <c r="G200" s="67">
        <v>6201003</v>
      </c>
      <c r="H200" s="66" t="s">
        <v>102</v>
      </c>
    </row>
    <row r="201" spans="1:8" ht="24.75" customHeight="1" x14ac:dyDescent="0.25">
      <c r="A201" s="68">
        <v>62010030013</v>
      </c>
      <c r="B201" s="69" t="s">
        <v>1166</v>
      </c>
      <c r="C201" s="67">
        <v>62</v>
      </c>
      <c r="D201" s="75" t="s">
        <v>3643</v>
      </c>
      <c r="E201" s="67">
        <v>6201</v>
      </c>
      <c r="F201" s="66" t="s">
        <v>3646</v>
      </c>
      <c r="G201" s="67">
        <v>6201003</v>
      </c>
      <c r="H201" s="66" t="s">
        <v>102</v>
      </c>
    </row>
    <row r="202" spans="1:8" ht="24.75" customHeight="1" x14ac:dyDescent="0.25">
      <c r="A202" s="68">
        <v>62010030014</v>
      </c>
      <c r="B202" s="69" t="s">
        <v>1172</v>
      </c>
      <c r="C202" s="67">
        <v>62</v>
      </c>
      <c r="D202" s="75" t="s">
        <v>3643</v>
      </c>
      <c r="E202" s="67">
        <v>6201</v>
      </c>
      <c r="F202" s="66" t="s">
        <v>3646</v>
      </c>
      <c r="G202" s="67">
        <v>6201003</v>
      </c>
      <c r="H202" s="66" t="s">
        <v>102</v>
      </c>
    </row>
    <row r="203" spans="1:8" ht="24.75" customHeight="1" x14ac:dyDescent="0.25">
      <c r="A203" s="68">
        <v>62010030015</v>
      </c>
      <c r="B203" s="69" t="s">
        <v>1177</v>
      </c>
      <c r="C203" s="67">
        <v>62</v>
      </c>
      <c r="D203" s="75" t="s">
        <v>3643</v>
      </c>
      <c r="E203" s="67">
        <v>6201</v>
      </c>
      <c r="F203" s="66" t="s">
        <v>3646</v>
      </c>
      <c r="G203" s="67">
        <v>6201003</v>
      </c>
      <c r="H203" s="66" t="s">
        <v>102</v>
      </c>
    </row>
    <row r="204" spans="1:8" ht="24.75" customHeight="1" x14ac:dyDescent="0.25">
      <c r="A204" s="68">
        <v>62010030016</v>
      </c>
      <c r="B204" s="69" t="s">
        <v>1182</v>
      </c>
      <c r="C204" s="67">
        <v>62</v>
      </c>
      <c r="D204" s="75" t="s">
        <v>3643</v>
      </c>
      <c r="E204" s="67">
        <v>6201</v>
      </c>
      <c r="F204" s="66" t="s">
        <v>3646</v>
      </c>
      <c r="G204" s="67">
        <v>6201003</v>
      </c>
      <c r="H204" s="66" t="s">
        <v>102</v>
      </c>
    </row>
    <row r="205" spans="1:8" ht="24.75" customHeight="1" x14ac:dyDescent="0.25">
      <c r="A205" s="68">
        <v>62010030017</v>
      </c>
      <c r="B205" s="69" t="s">
        <v>1188</v>
      </c>
      <c r="C205" s="67">
        <v>62</v>
      </c>
      <c r="D205" s="75" t="s">
        <v>3643</v>
      </c>
      <c r="E205" s="67">
        <v>6201</v>
      </c>
      <c r="F205" s="66" t="s">
        <v>3646</v>
      </c>
      <c r="G205" s="67">
        <v>6201003</v>
      </c>
      <c r="H205" s="66" t="s">
        <v>102</v>
      </c>
    </row>
    <row r="206" spans="1:8" ht="24.75" customHeight="1" x14ac:dyDescent="0.25">
      <c r="A206" s="68">
        <v>62010030018</v>
      </c>
      <c r="B206" s="69" t="s">
        <v>1194</v>
      </c>
      <c r="C206" s="67">
        <v>62</v>
      </c>
      <c r="D206" s="75" t="s">
        <v>3643</v>
      </c>
      <c r="E206" s="67">
        <v>6201</v>
      </c>
      <c r="F206" s="66" t="s">
        <v>3646</v>
      </c>
      <c r="G206" s="67">
        <v>6201003</v>
      </c>
      <c r="H206" s="66" t="s">
        <v>102</v>
      </c>
    </row>
    <row r="207" spans="1:8" ht="24.75" customHeight="1" x14ac:dyDescent="0.25">
      <c r="A207" s="68">
        <v>62010030019</v>
      </c>
      <c r="B207" s="69" t="s">
        <v>1199</v>
      </c>
      <c r="C207" s="67">
        <v>62</v>
      </c>
      <c r="D207" s="75" t="s">
        <v>3643</v>
      </c>
      <c r="E207" s="67">
        <v>6201</v>
      </c>
      <c r="F207" s="66" t="s">
        <v>3646</v>
      </c>
      <c r="G207" s="67">
        <v>6201003</v>
      </c>
      <c r="H207" s="66" t="s">
        <v>102</v>
      </c>
    </row>
    <row r="208" spans="1:8" ht="24.75" customHeight="1" x14ac:dyDescent="0.25">
      <c r="A208" s="68">
        <v>62010030020</v>
      </c>
      <c r="B208" s="69" t="s">
        <v>1204</v>
      </c>
      <c r="C208" s="67">
        <v>62</v>
      </c>
      <c r="D208" s="75" t="s">
        <v>3643</v>
      </c>
      <c r="E208" s="67">
        <v>6201</v>
      </c>
      <c r="F208" s="66" t="s">
        <v>3646</v>
      </c>
      <c r="G208" s="67">
        <v>6201003</v>
      </c>
      <c r="H208" s="66" t="s">
        <v>102</v>
      </c>
    </row>
    <row r="209" spans="1:8" ht="24.75" customHeight="1" x14ac:dyDescent="0.25">
      <c r="A209" s="68">
        <v>62010030021</v>
      </c>
      <c r="B209" s="69" t="s">
        <v>1210</v>
      </c>
      <c r="C209" s="67">
        <v>62</v>
      </c>
      <c r="D209" s="75" t="s">
        <v>3643</v>
      </c>
      <c r="E209" s="67">
        <v>6201</v>
      </c>
      <c r="F209" s="66" t="s">
        <v>3646</v>
      </c>
      <c r="G209" s="67">
        <v>6201003</v>
      </c>
      <c r="H209" s="66" t="s">
        <v>102</v>
      </c>
    </row>
    <row r="210" spans="1:8" ht="24.75" customHeight="1" x14ac:dyDescent="0.25">
      <c r="A210" s="68">
        <v>62010030022</v>
      </c>
      <c r="B210" s="69" t="s">
        <v>1216</v>
      </c>
      <c r="C210" s="67">
        <v>62</v>
      </c>
      <c r="D210" s="75" t="s">
        <v>3643</v>
      </c>
      <c r="E210" s="67">
        <v>6201</v>
      </c>
      <c r="F210" s="66" t="s">
        <v>3646</v>
      </c>
      <c r="G210" s="67">
        <v>6201003</v>
      </c>
      <c r="H210" s="66" t="s">
        <v>102</v>
      </c>
    </row>
    <row r="211" spans="1:8" ht="24.75" customHeight="1" x14ac:dyDescent="0.25">
      <c r="A211" s="68">
        <v>62010030023</v>
      </c>
      <c r="B211" s="69" t="s">
        <v>1221</v>
      </c>
      <c r="C211" s="67">
        <v>62</v>
      </c>
      <c r="D211" s="75" t="s">
        <v>3643</v>
      </c>
      <c r="E211" s="67">
        <v>6201</v>
      </c>
      <c r="F211" s="66" t="s">
        <v>3646</v>
      </c>
      <c r="G211" s="67">
        <v>6201003</v>
      </c>
      <c r="H211" s="66" t="s">
        <v>102</v>
      </c>
    </row>
    <row r="212" spans="1:8" ht="24.75" customHeight="1" x14ac:dyDescent="0.25">
      <c r="A212" s="68">
        <v>62010030024</v>
      </c>
      <c r="B212" s="69" t="s">
        <v>1226</v>
      </c>
      <c r="C212" s="67">
        <v>62</v>
      </c>
      <c r="D212" s="75" t="s">
        <v>3643</v>
      </c>
      <c r="E212" s="67">
        <v>6201</v>
      </c>
      <c r="F212" s="66" t="s">
        <v>3646</v>
      </c>
      <c r="G212" s="67">
        <v>6201003</v>
      </c>
      <c r="H212" s="66" t="s">
        <v>102</v>
      </c>
    </row>
    <row r="213" spans="1:8" ht="24.75" customHeight="1" x14ac:dyDescent="0.25">
      <c r="A213" s="68">
        <v>62010030025</v>
      </c>
      <c r="B213" s="69" t="s">
        <v>1231</v>
      </c>
      <c r="C213" s="67">
        <v>62</v>
      </c>
      <c r="D213" s="75" t="s">
        <v>3643</v>
      </c>
      <c r="E213" s="67">
        <v>6201</v>
      </c>
      <c r="F213" s="66" t="s">
        <v>3646</v>
      </c>
      <c r="G213" s="67">
        <v>6201003</v>
      </c>
      <c r="H213" s="66" t="s">
        <v>102</v>
      </c>
    </row>
    <row r="214" spans="1:8" ht="24.75" customHeight="1" x14ac:dyDescent="0.25">
      <c r="A214" s="68">
        <v>62010030026</v>
      </c>
      <c r="B214" s="69" t="s">
        <v>1236</v>
      </c>
      <c r="C214" s="67">
        <v>62</v>
      </c>
      <c r="D214" s="75" t="s">
        <v>3643</v>
      </c>
      <c r="E214" s="67">
        <v>6201</v>
      </c>
      <c r="F214" s="66" t="s">
        <v>3646</v>
      </c>
      <c r="G214" s="67">
        <v>6201003</v>
      </c>
      <c r="H214" s="66" t="s">
        <v>102</v>
      </c>
    </row>
    <row r="215" spans="1:8" ht="24.75" customHeight="1" x14ac:dyDescent="0.25">
      <c r="A215" s="68">
        <v>62010030027</v>
      </c>
      <c r="B215" s="69" t="s">
        <v>1242</v>
      </c>
      <c r="C215" s="67">
        <v>62</v>
      </c>
      <c r="D215" s="75" t="s">
        <v>3643</v>
      </c>
      <c r="E215" s="67">
        <v>6201</v>
      </c>
      <c r="F215" s="66" t="s">
        <v>3646</v>
      </c>
      <c r="G215" s="67">
        <v>6201003</v>
      </c>
      <c r="H215" s="66" t="s">
        <v>102</v>
      </c>
    </row>
    <row r="216" spans="1:8" ht="24.75" customHeight="1" x14ac:dyDescent="0.25">
      <c r="A216" s="68">
        <v>62010030028</v>
      </c>
      <c r="B216" s="69" t="s">
        <v>1248</v>
      </c>
      <c r="C216" s="67">
        <v>62</v>
      </c>
      <c r="D216" s="75" t="s">
        <v>3643</v>
      </c>
      <c r="E216" s="67">
        <v>6201</v>
      </c>
      <c r="F216" s="66" t="s">
        <v>3646</v>
      </c>
      <c r="G216" s="67">
        <v>6201003</v>
      </c>
      <c r="H216" s="66" t="s">
        <v>102</v>
      </c>
    </row>
    <row r="217" spans="1:8" ht="24.75" customHeight="1" x14ac:dyDescent="0.25">
      <c r="A217" s="68">
        <v>62010030029</v>
      </c>
      <c r="B217" s="69" t="s">
        <v>1253</v>
      </c>
      <c r="C217" s="67">
        <v>62</v>
      </c>
      <c r="D217" s="75" t="s">
        <v>3643</v>
      </c>
      <c r="E217" s="67">
        <v>6201</v>
      </c>
      <c r="F217" s="66" t="s">
        <v>3646</v>
      </c>
      <c r="G217" s="67">
        <v>6201003</v>
      </c>
      <c r="H217" s="66" t="s">
        <v>102</v>
      </c>
    </row>
    <row r="218" spans="1:8" ht="24.75" customHeight="1" x14ac:dyDescent="0.25">
      <c r="A218" s="68">
        <v>62010030030</v>
      </c>
      <c r="B218" s="69" t="s">
        <v>1259</v>
      </c>
      <c r="C218" s="67">
        <v>62</v>
      </c>
      <c r="D218" s="75" t="s">
        <v>3643</v>
      </c>
      <c r="E218" s="67">
        <v>6201</v>
      </c>
      <c r="F218" s="66" t="s">
        <v>3646</v>
      </c>
      <c r="G218" s="67">
        <v>6201003</v>
      </c>
      <c r="H218" s="66" t="s">
        <v>102</v>
      </c>
    </row>
    <row r="219" spans="1:8" ht="24.75" customHeight="1" x14ac:dyDescent="0.25">
      <c r="A219" s="68">
        <v>62010030031</v>
      </c>
      <c r="B219" s="69" t="s">
        <v>1265</v>
      </c>
      <c r="C219" s="67">
        <v>62</v>
      </c>
      <c r="D219" s="75" t="s">
        <v>3643</v>
      </c>
      <c r="E219" s="67">
        <v>6201</v>
      </c>
      <c r="F219" s="66" t="s">
        <v>3646</v>
      </c>
      <c r="G219" s="67">
        <v>6201003</v>
      </c>
      <c r="H219" s="66" t="s">
        <v>102</v>
      </c>
    </row>
    <row r="220" spans="1:8" ht="24.75" customHeight="1" x14ac:dyDescent="0.25">
      <c r="A220" s="68">
        <v>62010030032</v>
      </c>
      <c r="B220" s="69" t="s">
        <v>1270</v>
      </c>
      <c r="C220" s="67">
        <v>62</v>
      </c>
      <c r="D220" s="75" t="s">
        <v>3643</v>
      </c>
      <c r="E220" s="67">
        <v>6201</v>
      </c>
      <c r="F220" s="66" t="s">
        <v>3646</v>
      </c>
      <c r="G220" s="67">
        <v>6201003</v>
      </c>
      <c r="H220" s="66" t="s">
        <v>102</v>
      </c>
    </row>
    <row r="221" spans="1:8" ht="24.75" customHeight="1" x14ac:dyDescent="0.25">
      <c r="A221" s="68">
        <v>62010030033</v>
      </c>
      <c r="B221" s="69" t="s">
        <v>1275</v>
      </c>
      <c r="C221" s="67">
        <v>62</v>
      </c>
      <c r="D221" s="75" t="s">
        <v>3643</v>
      </c>
      <c r="E221" s="67">
        <v>6201</v>
      </c>
      <c r="F221" s="66" t="s">
        <v>3646</v>
      </c>
      <c r="G221" s="67">
        <v>6201003</v>
      </c>
      <c r="H221" s="66" t="s">
        <v>102</v>
      </c>
    </row>
    <row r="222" spans="1:8" ht="24.75" customHeight="1" x14ac:dyDescent="0.25">
      <c r="A222" s="68">
        <v>62010030034</v>
      </c>
      <c r="B222" s="69" t="s">
        <v>1280</v>
      </c>
      <c r="C222" s="67">
        <v>62</v>
      </c>
      <c r="D222" s="75" t="s">
        <v>3643</v>
      </c>
      <c r="E222" s="67">
        <v>6201</v>
      </c>
      <c r="F222" s="66" t="s">
        <v>3646</v>
      </c>
      <c r="G222" s="67">
        <v>6201003</v>
      </c>
      <c r="H222" s="66" t="s">
        <v>102</v>
      </c>
    </row>
    <row r="223" spans="1:8" ht="24.75" customHeight="1" x14ac:dyDescent="0.25">
      <c r="A223" s="68">
        <v>62010030035</v>
      </c>
      <c r="B223" s="69" t="s">
        <v>1285</v>
      </c>
      <c r="C223" s="67">
        <v>62</v>
      </c>
      <c r="D223" s="75" t="s">
        <v>3643</v>
      </c>
      <c r="E223" s="67">
        <v>6201</v>
      </c>
      <c r="F223" s="66" t="s">
        <v>3646</v>
      </c>
      <c r="G223" s="67">
        <v>6201003</v>
      </c>
      <c r="H223" s="66" t="s">
        <v>102</v>
      </c>
    </row>
    <row r="224" spans="1:8" ht="24.75" customHeight="1" x14ac:dyDescent="0.25">
      <c r="A224" s="68">
        <v>62010040001</v>
      </c>
      <c r="B224" s="69" t="s">
        <v>1290</v>
      </c>
      <c r="C224" s="67">
        <v>62</v>
      </c>
      <c r="D224" s="75" t="s">
        <v>3643</v>
      </c>
      <c r="E224" s="67">
        <v>6201</v>
      </c>
      <c r="F224" s="66" t="s">
        <v>3646</v>
      </c>
      <c r="G224" s="67">
        <v>6201004</v>
      </c>
      <c r="H224" s="66" t="s">
        <v>110</v>
      </c>
    </row>
    <row r="225" spans="1:8" ht="24.75" customHeight="1" x14ac:dyDescent="0.25">
      <c r="A225" s="68">
        <v>62010040002</v>
      </c>
      <c r="B225" s="69" t="s">
        <v>1295</v>
      </c>
      <c r="C225" s="67">
        <v>62</v>
      </c>
      <c r="D225" s="75" t="s">
        <v>3643</v>
      </c>
      <c r="E225" s="67">
        <v>6201</v>
      </c>
      <c r="F225" s="66" t="s">
        <v>3646</v>
      </c>
      <c r="G225" s="67">
        <v>6201004</v>
      </c>
      <c r="H225" s="66" t="s">
        <v>110</v>
      </c>
    </row>
    <row r="226" spans="1:8" ht="24.75" customHeight="1" x14ac:dyDescent="0.25">
      <c r="A226" s="68">
        <v>62010040003</v>
      </c>
      <c r="B226" s="69" t="s">
        <v>1301</v>
      </c>
      <c r="C226" s="67">
        <v>62</v>
      </c>
      <c r="D226" s="75" t="s">
        <v>3643</v>
      </c>
      <c r="E226" s="67">
        <v>6201</v>
      </c>
      <c r="F226" s="66" t="s">
        <v>3646</v>
      </c>
      <c r="G226" s="67">
        <v>6201004</v>
      </c>
      <c r="H226" s="66" t="s">
        <v>110</v>
      </c>
    </row>
    <row r="227" spans="1:8" ht="24.75" customHeight="1" x14ac:dyDescent="0.25">
      <c r="A227" s="68">
        <v>62010040004</v>
      </c>
      <c r="B227" s="69" t="s">
        <v>1307</v>
      </c>
      <c r="C227" s="67">
        <v>62</v>
      </c>
      <c r="D227" s="75" t="s">
        <v>3643</v>
      </c>
      <c r="E227" s="67">
        <v>6201</v>
      </c>
      <c r="F227" s="66" t="s">
        <v>3646</v>
      </c>
      <c r="G227" s="67">
        <v>6201004</v>
      </c>
      <c r="H227" s="66" t="s">
        <v>110</v>
      </c>
    </row>
    <row r="228" spans="1:8" ht="24.75" customHeight="1" x14ac:dyDescent="0.25">
      <c r="A228" s="68">
        <v>62010040005</v>
      </c>
      <c r="B228" s="69" t="s">
        <v>1313</v>
      </c>
      <c r="C228" s="67">
        <v>62</v>
      </c>
      <c r="D228" s="75" t="s">
        <v>3643</v>
      </c>
      <c r="E228" s="67">
        <v>6201</v>
      </c>
      <c r="F228" s="66" t="s">
        <v>3646</v>
      </c>
      <c r="G228" s="67">
        <v>6201004</v>
      </c>
      <c r="H228" s="66" t="s">
        <v>110</v>
      </c>
    </row>
    <row r="229" spans="1:8" ht="24.75" customHeight="1" x14ac:dyDescent="0.25">
      <c r="A229" s="68">
        <v>62010040006</v>
      </c>
      <c r="B229" s="69" t="s">
        <v>1319</v>
      </c>
      <c r="C229" s="67">
        <v>62</v>
      </c>
      <c r="D229" s="75" t="s">
        <v>3643</v>
      </c>
      <c r="E229" s="67">
        <v>6201</v>
      </c>
      <c r="F229" s="66" t="s">
        <v>3646</v>
      </c>
      <c r="G229" s="67">
        <v>6201004</v>
      </c>
      <c r="H229" s="66" t="s">
        <v>110</v>
      </c>
    </row>
    <row r="230" spans="1:8" ht="24.75" customHeight="1" x14ac:dyDescent="0.25">
      <c r="A230" s="68">
        <v>62010040007</v>
      </c>
      <c r="B230" s="69" t="s">
        <v>1325</v>
      </c>
      <c r="C230" s="67">
        <v>62</v>
      </c>
      <c r="D230" s="75" t="s">
        <v>3643</v>
      </c>
      <c r="E230" s="67">
        <v>6201</v>
      </c>
      <c r="F230" s="66" t="s">
        <v>3646</v>
      </c>
      <c r="G230" s="67">
        <v>6201004</v>
      </c>
      <c r="H230" s="66" t="s">
        <v>110</v>
      </c>
    </row>
    <row r="231" spans="1:8" ht="24.75" customHeight="1" x14ac:dyDescent="0.25">
      <c r="A231" s="68">
        <v>62010040008</v>
      </c>
      <c r="B231" s="69" t="s">
        <v>1331</v>
      </c>
      <c r="C231" s="67">
        <v>62</v>
      </c>
      <c r="D231" s="75" t="s">
        <v>3643</v>
      </c>
      <c r="E231" s="67">
        <v>6201</v>
      </c>
      <c r="F231" s="66" t="s">
        <v>3646</v>
      </c>
      <c r="G231" s="67">
        <v>6201004</v>
      </c>
      <c r="H231" s="66" t="s">
        <v>110</v>
      </c>
    </row>
    <row r="232" spans="1:8" ht="24.75" customHeight="1" x14ac:dyDescent="0.25">
      <c r="A232" s="68">
        <v>62010040009</v>
      </c>
      <c r="B232" s="69" t="s">
        <v>1337</v>
      </c>
      <c r="C232" s="67">
        <v>62</v>
      </c>
      <c r="D232" s="75" t="s">
        <v>3643</v>
      </c>
      <c r="E232" s="67">
        <v>6201</v>
      </c>
      <c r="F232" s="66" t="s">
        <v>3646</v>
      </c>
      <c r="G232" s="67">
        <v>6201004</v>
      </c>
      <c r="H232" s="66" t="s">
        <v>110</v>
      </c>
    </row>
    <row r="233" spans="1:8" ht="24.75" customHeight="1" x14ac:dyDescent="0.25">
      <c r="A233" s="68">
        <v>62010040010</v>
      </c>
      <c r="B233" s="69" t="s">
        <v>1343</v>
      </c>
      <c r="C233" s="67">
        <v>62</v>
      </c>
      <c r="D233" s="75" t="s">
        <v>3643</v>
      </c>
      <c r="E233" s="67">
        <v>6201</v>
      </c>
      <c r="F233" s="66" t="s">
        <v>3646</v>
      </c>
      <c r="G233" s="67">
        <v>6201004</v>
      </c>
      <c r="H233" s="66" t="s">
        <v>110</v>
      </c>
    </row>
    <row r="234" spans="1:8" ht="24.75" customHeight="1" x14ac:dyDescent="0.25">
      <c r="A234" s="68">
        <v>62010040011</v>
      </c>
      <c r="B234" s="69" t="s">
        <v>1349</v>
      </c>
      <c r="C234" s="67">
        <v>62</v>
      </c>
      <c r="D234" s="75" t="s">
        <v>3643</v>
      </c>
      <c r="E234" s="67">
        <v>6201</v>
      </c>
      <c r="F234" s="66" t="s">
        <v>3646</v>
      </c>
      <c r="G234" s="67">
        <v>6201004</v>
      </c>
      <c r="H234" s="66" t="s">
        <v>110</v>
      </c>
    </row>
    <row r="235" spans="1:8" ht="24.75" customHeight="1" x14ac:dyDescent="0.25">
      <c r="A235" s="68">
        <v>62010040012</v>
      </c>
      <c r="B235" s="69" t="s">
        <v>1355</v>
      </c>
      <c r="C235" s="67">
        <v>62</v>
      </c>
      <c r="D235" s="75" t="s">
        <v>3643</v>
      </c>
      <c r="E235" s="67">
        <v>6201</v>
      </c>
      <c r="F235" s="66" t="s">
        <v>3646</v>
      </c>
      <c r="G235" s="67">
        <v>6201004</v>
      </c>
      <c r="H235" s="66" t="s">
        <v>110</v>
      </c>
    </row>
    <row r="236" spans="1:8" ht="24.75" customHeight="1" x14ac:dyDescent="0.25">
      <c r="A236" s="68">
        <v>62010040013</v>
      </c>
      <c r="B236" s="69" t="s">
        <v>1361</v>
      </c>
      <c r="C236" s="67">
        <v>62</v>
      </c>
      <c r="D236" s="75" t="s">
        <v>3643</v>
      </c>
      <c r="E236" s="67">
        <v>6201</v>
      </c>
      <c r="F236" s="66" t="s">
        <v>3646</v>
      </c>
      <c r="G236" s="67">
        <v>6201004</v>
      </c>
      <c r="H236" s="66" t="s">
        <v>110</v>
      </c>
    </row>
    <row r="237" spans="1:8" ht="24.75" customHeight="1" x14ac:dyDescent="0.25">
      <c r="A237" s="68">
        <v>62020010001</v>
      </c>
      <c r="B237" s="69" t="s">
        <v>1367</v>
      </c>
      <c r="C237" s="67">
        <v>62</v>
      </c>
      <c r="D237" s="75" t="s">
        <v>3643</v>
      </c>
      <c r="E237" s="67">
        <v>6202</v>
      </c>
      <c r="F237" s="66" t="s">
        <v>3642</v>
      </c>
      <c r="G237" s="67">
        <v>6202001</v>
      </c>
      <c r="H237" s="66" t="s">
        <v>3645</v>
      </c>
    </row>
    <row r="238" spans="1:8" ht="24.75" customHeight="1" x14ac:dyDescent="0.25">
      <c r="A238" s="68">
        <v>62020010002</v>
      </c>
      <c r="B238" s="69" t="s">
        <v>1373</v>
      </c>
      <c r="C238" s="67">
        <v>62</v>
      </c>
      <c r="D238" s="75" t="s">
        <v>3643</v>
      </c>
      <c r="E238" s="67">
        <v>6202</v>
      </c>
      <c r="F238" s="66" t="s">
        <v>3642</v>
      </c>
      <c r="G238" s="67">
        <v>6202001</v>
      </c>
      <c r="H238" s="66" t="s">
        <v>3645</v>
      </c>
    </row>
    <row r="239" spans="1:8" ht="24.75" customHeight="1" x14ac:dyDescent="0.25">
      <c r="A239" s="68">
        <v>62020010003</v>
      </c>
      <c r="B239" s="69" t="s">
        <v>1379</v>
      </c>
      <c r="C239" s="67">
        <v>62</v>
      </c>
      <c r="D239" s="75" t="s">
        <v>3643</v>
      </c>
      <c r="E239" s="67">
        <v>6202</v>
      </c>
      <c r="F239" s="66" t="s">
        <v>3642</v>
      </c>
      <c r="G239" s="67">
        <v>6202001</v>
      </c>
      <c r="H239" s="66" t="s">
        <v>3645</v>
      </c>
    </row>
    <row r="240" spans="1:8" ht="24.75" customHeight="1" x14ac:dyDescent="0.25">
      <c r="A240" s="68">
        <v>62020010004</v>
      </c>
      <c r="B240" s="69" t="s">
        <v>1385</v>
      </c>
      <c r="C240" s="67">
        <v>62</v>
      </c>
      <c r="D240" s="75" t="s">
        <v>3643</v>
      </c>
      <c r="E240" s="67">
        <v>6202</v>
      </c>
      <c r="F240" s="66" t="s">
        <v>3642</v>
      </c>
      <c r="G240" s="67">
        <v>6202001</v>
      </c>
      <c r="H240" s="66" t="s">
        <v>3645</v>
      </c>
    </row>
    <row r="241" spans="1:8" ht="24.75" customHeight="1" x14ac:dyDescent="0.25">
      <c r="A241" s="68">
        <v>62020010005</v>
      </c>
      <c r="B241" s="69" t="s">
        <v>1391</v>
      </c>
      <c r="C241" s="67">
        <v>62</v>
      </c>
      <c r="D241" s="75" t="s">
        <v>3643</v>
      </c>
      <c r="E241" s="67">
        <v>6202</v>
      </c>
      <c r="F241" s="66" t="s">
        <v>3642</v>
      </c>
      <c r="G241" s="67">
        <v>6202001</v>
      </c>
      <c r="H241" s="66" t="s">
        <v>3645</v>
      </c>
    </row>
    <row r="242" spans="1:8" ht="24.75" customHeight="1" x14ac:dyDescent="0.25">
      <c r="A242" s="68">
        <v>62020010006</v>
      </c>
      <c r="B242" s="69" t="s">
        <v>1397</v>
      </c>
      <c r="C242" s="67">
        <v>62</v>
      </c>
      <c r="D242" s="75" t="s">
        <v>3643</v>
      </c>
      <c r="E242" s="67">
        <v>6202</v>
      </c>
      <c r="F242" s="66" t="s">
        <v>3642</v>
      </c>
      <c r="G242" s="67">
        <v>6202001</v>
      </c>
      <c r="H242" s="66" t="s">
        <v>3645</v>
      </c>
    </row>
    <row r="243" spans="1:8" ht="24.75" customHeight="1" x14ac:dyDescent="0.25">
      <c r="A243" s="68">
        <v>62020010007</v>
      </c>
      <c r="B243" s="69" t="s">
        <v>1403</v>
      </c>
      <c r="C243" s="67">
        <v>62</v>
      </c>
      <c r="D243" s="75" t="s">
        <v>3643</v>
      </c>
      <c r="E243" s="67">
        <v>6202</v>
      </c>
      <c r="F243" s="66" t="s">
        <v>3642</v>
      </c>
      <c r="G243" s="67">
        <v>6202001</v>
      </c>
      <c r="H243" s="66" t="s">
        <v>3645</v>
      </c>
    </row>
    <row r="244" spans="1:8" ht="24.75" customHeight="1" x14ac:dyDescent="0.25">
      <c r="A244" s="68">
        <v>62020010008</v>
      </c>
      <c r="B244" s="69" t="s">
        <v>1409</v>
      </c>
      <c r="C244" s="67">
        <v>62</v>
      </c>
      <c r="D244" s="75" t="s">
        <v>3643</v>
      </c>
      <c r="E244" s="67">
        <v>6202</v>
      </c>
      <c r="F244" s="66" t="s">
        <v>3642</v>
      </c>
      <c r="G244" s="67">
        <v>6202001</v>
      </c>
      <c r="H244" s="66" t="s">
        <v>3645</v>
      </c>
    </row>
    <row r="245" spans="1:8" ht="24.75" customHeight="1" x14ac:dyDescent="0.25">
      <c r="A245" s="68">
        <v>62020010009</v>
      </c>
      <c r="B245" s="69" t="s">
        <v>1415</v>
      </c>
      <c r="C245" s="67">
        <v>62</v>
      </c>
      <c r="D245" s="75" t="s">
        <v>3643</v>
      </c>
      <c r="E245" s="67">
        <v>6202</v>
      </c>
      <c r="F245" s="66" t="s">
        <v>3642</v>
      </c>
      <c r="G245" s="67">
        <v>6202001</v>
      </c>
      <c r="H245" s="66" t="s">
        <v>3645</v>
      </c>
    </row>
    <row r="246" spans="1:8" ht="24.75" customHeight="1" x14ac:dyDescent="0.25">
      <c r="A246" s="68">
        <v>62020010010</v>
      </c>
      <c r="B246" s="69" t="s">
        <v>1420</v>
      </c>
      <c r="C246" s="67">
        <v>62</v>
      </c>
      <c r="D246" s="75" t="s">
        <v>3643</v>
      </c>
      <c r="E246" s="67">
        <v>6202</v>
      </c>
      <c r="F246" s="66" t="s">
        <v>3642</v>
      </c>
      <c r="G246" s="67">
        <v>6202001</v>
      </c>
      <c r="H246" s="66" t="s">
        <v>3645</v>
      </c>
    </row>
    <row r="247" spans="1:8" ht="24.75" customHeight="1" x14ac:dyDescent="0.25">
      <c r="A247" s="68">
        <v>62020010011</v>
      </c>
      <c r="B247" s="69" t="s">
        <v>1426</v>
      </c>
      <c r="C247" s="67">
        <v>62</v>
      </c>
      <c r="D247" s="75" t="s">
        <v>3643</v>
      </c>
      <c r="E247" s="67">
        <v>6202</v>
      </c>
      <c r="F247" s="66" t="s">
        <v>3642</v>
      </c>
      <c r="G247" s="67">
        <v>6202001</v>
      </c>
      <c r="H247" s="66" t="s">
        <v>3645</v>
      </c>
    </row>
    <row r="248" spans="1:8" ht="24.75" customHeight="1" x14ac:dyDescent="0.25">
      <c r="A248" s="68">
        <v>62020010012</v>
      </c>
      <c r="B248" s="69" t="s">
        <v>1432</v>
      </c>
      <c r="C248" s="67">
        <v>62</v>
      </c>
      <c r="D248" s="75" t="s">
        <v>3643</v>
      </c>
      <c r="E248" s="67">
        <v>6202</v>
      </c>
      <c r="F248" s="66" t="s">
        <v>3642</v>
      </c>
      <c r="G248" s="67">
        <v>6202001</v>
      </c>
      <c r="H248" s="66" t="s">
        <v>3645</v>
      </c>
    </row>
    <row r="249" spans="1:8" ht="24.75" customHeight="1" x14ac:dyDescent="0.25">
      <c r="A249" s="68">
        <v>62020010013</v>
      </c>
      <c r="B249" s="69" t="s">
        <v>1438</v>
      </c>
      <c r="C249" s="67">
        <v>62</v>
      </c>
      <c r="D249" s="75" t="s">
        <v>3643</v>
      </c>
      <c r="E249" s="67">
        <v>6202</v>
      </c>
      <c r="F249" s="66" t="s">
        <v>3642</v>
      </c>
      <c r="G249" s="67">
        <v>6202001</v>
      </c>
      <c r="H249" s="66" t="s">
        <v>3645</v>
      </c>
    </row>
    <row r="250" spans="1:8" ht="24.75" customHeight="1" x14ac:dyDescent="0.25">
      <c r="A250" s="68">
        <v>62020010014</v>
      </c>
      <c r="B250" s="69" t="s">
        <v>1443</v>
      </c>
      <c r="C250" s="67">
        <v>62</v>
      </c>
      <c r="D250" s="75" t="s">
        <v>3643</v>
      </c>
      <c r="E250" s="67">
        <v>6202</v>
      </c>
      <c r="F250" s="66" t="s">
        <v>3642</v>
      </c>
      <c r="G250" s="67">
        <v>6202001</v>
      </c>
      <c r="H250" s="66" t="s">
        <v>3645</v>
      </c>
    </row>
    <row r="251" spans="1:8" ht="24.75" customHeight="1" x14ac:dyDescent="0.25">
      <c r="A251" s="68">
        <v>62020010015</v>
      </c>
      <c r="B251" s="69" t="s">
        <v>1449</v>
      </c>
      <c r="C251" s="67">
        <v>62</v>
      </c>
      <c r="D251" s="75" t="s">
        <v>3643</v>
      </c>
      <c r="E251" s="67">
        <v>6202</v>
      </c>
      <c r="F251" s="66" t="s">
        <v>3642</v>
      </c>
      <c r="G251" s="67">
        <v>6202001</v>
      </c>
      <c r="H251" s="66" t="s">
        <v>3645</v>
      </c>
    </row>
    <row r="252" spans="1:8" ht="24.75" customHeight="1" x14ac:dyDescent="0.25">
      <c r="A252" s="68">
        <v>62020010016</v>
      </c>
      <c r="B252" s="69" t="s">
        <v>1455</v>
      </c>
      <c r="C252" s="67">
        <v>62</v>
      </c>
      <c r="D252" s="75" t="s">
        <v>3643</v>
      </c>
      <c r="E252" s="67">
        <v>6202</v>
      </c>
      <c r="F252" s="66" t="s">
        <v>3642</v>
      </c>
      <c r="G252" s="67">
        <v>6202001</v>
      </c>
      <c r="H252" s="66" t="s">
        <v>3645</v>
      </c>
    </row>
    <row r="253" spans="1:8" ht="24.75" customHeight="1" x14ac:dyDescent="0.25">
      <c r="A253" s="68">
        <v>62020010017</v>
      </c>
      <c r="B253" s="69" t="s">
        <v>1461</v>
      </c>
      <c r="C253" s="67">
        <v>62</v>
      </c>
      <c r="D253" s="75" t="s">
        <v>3643</v>
      </c>
      <c r="E253" s="67">
        <v>6202</v>
      </c>
      <c r="F253" s="66" t="s">
        <v>3642</v>
      </c>
      <c r="G253" s="67">
        <v>6202001</v>
      </c>
      <c r="H253" s="66" t="s">
        <v>3645</v>
      </c>
    </row>
    <row r="254" spans="1:8" ht="24.75" customHeight="1" x14ac:dyDescent="0.25">
      <c r="A254" s="68">
        <v>62020010018</v>
      </c>
      <c r="B254" s="69" t="s">
        <v>1467</v>
      </c>
      <c r="C254" s="67">
        <v>62</v>
      </c>
      <c r="D254" s="75" t="s">
        <v>3643</v>
      </c>
      <c r="E254" s="67">
        <v>6202</v>
      </c>
      <c r="F254" s="66" t="s">
        <v>3642</v>
      </c>
      <c r="G254" s="67">
        <v>6202001</v>
      </c>
      <c r="H254" s="66" t="s">
        <v>3645</v>
      </c>
    </row>
    <row r="255" spans="1:8" ht="24.75" customHeight="1" x14ac:dyDescent="0.25">
      <c r="A255" s="68">
        <v>62020010019</v>
      </c>
      <c r="B255" s="69" t="s">
        <v>1472</v>
      </c>
      <c r="C255" s="67">
        <v>62</v>
      </c>
      <c r="D255" s="75" t="s">
        <v>3643</v>
      </c>
      <c r="E255" s="67">
        <v>6202</v>
      </c>
      <c r="F255" s="66" t="s">
        <v>3642</v>
      </c>
      <c r="G255" s="67">
        <v>6202001</v>
      </c>
      <c r="H255" s="66" t="s">
        <v>3645</v>
      </c>
    </row>
    <row r="256" spans="1:8" ht="24.75" customHeight="1" x14ac:dyDescent="0.25">
      <c r="A256" s="68">
        <v>62020010020</v>
      </c>
      <c r="B256" s="69" t="s">
        <v>1477</v>
      </c>
      <c r="C256" s="67">
        <v>62</v>
      </c>
      <c r="D256" s="75" t="s">
        <v>3643</v>
      </c>
      <c r="E256" s="67">
        <v>6202</v>
      </c>
      <c r="F256" s="66" t="s">
        <v>3642</v>
      </c>
      <c r="G256" s="67">
        <v>6202001</v>
      </c>
      <c r="H256" s="66" t="s">
        <v>3645</v>
      </c>
    </row>
    <row r="257" spans="1:8" ht="24.75" customHeight="1" x14ac:dyDescent="0.25">
      <c r="A257" s="68">
        <v>62020010021</v>
      </c>
      <c r="B257" s="69" t="s">
        <v>1483</v>
      </c>
      <c r="C257" s="67">
        <v>62</v>
      </c>
      <c r="D257" s="75" t="s">
        <v>3643</v>
      </c>
      <c r="E257" s="67">
        <v>6202</v>
      </c>
      <c r="F257" s="66" t="s">
        <v>3642</v>
      </c>
      <c r="G257" s="67">
        <v>6202001</v>
      </c>
      <c r="H257" s="66" t="s">
        <v>3645</v>
      </c>
    </row>
    <row r="258" spans="1:8" ht="24.75" customHeight="1" x14ac:dyDescent="0.25">
      <c r="A258" s="68">
        <v>62020010022</v>
      </c>
      <c r="B258" s="69" t="s">
        <v>1489</v>
      </c>
      <c r="C258" s="67">
        <v>62</v>
      </c>
      <c r="D258" s="75" t="s">
        <v>3643</v>
      </c>
      <c r="E258" s="67">
        <v>6202</v>
      </c>
      <c r="F258" s="66" t="s">
        <v>3642</v>
      </c>
      <c r="G258" s="67">
        <v>6202001</v>
      </c>
      <c r="H258" s="66" t="s">
        <v>3645</v>
      </c>
    </row>
    <row r="259" spans="1:8" ht="24.75" customHeight="1" x14ac:dyDescent="0.25">
      <c r="A259" s="68">
        <v>62020010023</v>
      </c>
      <c r="B259" s="69" t="s">
        <v>1495</v>
      </c>
      <c r="C259" s="67">
        <v>62</v>
      </c>
      <c r="D259" s="75" t="s">
        <v>3643</v>
      </c>
      <c r="E259" s="67">
        <v>6202</v>
      </c>
      <c r="F259" s="66" t="s">
        <v>3642</v>
      </c>
      <c r="G259" s="67">
        <v>6202001</v>
      </c>
      <c r="H259" s="66" t="s">
        <v>3645</v>
      </c>
    </row>
    <row r="260" spans="1:8" ht="24.75" customHeight="1" x14ac:dyDescent="0.25">
      <c r="A260" s="68">
        <v>62020010024</v>
      </c>
      <c r="B260" s="69" t="s">
        <v>1500</v>
      </c>
      <c r="C260" s="67">
        <v>62</v>
      </c>
      <c r="D260" s="75" t="s">
        <v>3643</v>
      </c>
      <c r="E260" s="67">
        <v>6202</v>
      </c>
      <c r="F260" s="66" t="s">
        <v>3642</v>
      </c>
      <c r="G260" s="67">
        <v>6202001</v>
      </c>
      <c r="H260" s="66" t="s">
        <v>3645</v>
      </c>
    </row>
    <row r="261" spans="1:8" ht="24.75" customHeight="1" x14ac:dyDescent="0.25">
      <c r="A261" s="68">
        <v>62020010025</v>
      </c>
      <c r="B261" s="69" t="s">
        <v>1505</v>
      </c>
      <c r="C261" s="67">
        <v>62</v>
      </c>
      <c r="D261" s="75" t="s">
        <v>3643</v>
      </c>
      <c r="E261" s="67">
        <v>6202</v>
      </c>
      <c r="F261" s="66" t="s">
        <v>3642</v>
      </c>
      <c r="G261" s="67">
        <v>6202001</v>
      </c>
      <c r="H261" s="66" t="s">
        <v>3645</v>
      </c>
    </row>
    <row r="262" spans="1:8" ht="24.75" customHeight="1" x14ac:dyDescent="0.25">
      <c r="A262" s="68">
        <v>62020010026</v>
      </c>
      <c r="B262" s="69" t="s">
        <v>1511</v>
      </c>
      <c r="C262" s="67">
        <v>62</v>
      </c>
      <c r="D262" s="75" t="s">
        <v>3643</v>
      </c>
      <c r="E262" s="67">
        <v>6202</v>
      </c>
      <c r="F262" s="66" t="s">
        <v>3642</v>
      </c>
      <c r="G262" s="67">
        <v>6202001</v>
      </c>
      <c r="H262" s="66" t="s">
        <v>3645</v>
      </c>
    </row>
    <row r="263" spans="1:8" ht="24.75" customHeight="1" x14ac:dyDescent="0.25">
      <c r="A263" s="68">
        <v>62020010027</v>
      </c>
      <c r="B263" s="69" t="s">
        <v>1517</v>
      </c>
      <c r="C263" s="67">
        <v>62</v>
      </c>
      <c r="D263" s="75" t="s">
        <v>3643</v>
      </c>
      <c r="E263" s="67">
        <v>6202</v>
      </c>
      <c r="F263" s="66" t="s">
        <v>3642</v>
      </c>
      <c r="G263" s="67">
        <v>6202001</v>
      </c>
      <c r="H263" s="66" t="s">
        <v>3645</v>
      </c>
    </row>
    <row r="264" spans="1:8" ht="24.75" customHeight="1" x14ac:dyDescent="0.25">
      <c r="A264" s="68">
        <v>62020020001</v>
      </c>
      <c r="B264" s="69" t="s">
        <v>1523</v>
      </c>
      <c r="C264" s="67">
        <v>62</v>
      </c>
      <c r="D264" s="75" t="s">
        <v>3643</v>
      </c>
      <c r="E264" s="67">
        <v>6202</v>
      </c>
      <c r="F264" s="66" t="s">
        <v>3642</v>
      </c>
      <c r="G264" s="67">
        <v>6202002</v>
      </c>
      <c r="H264" s="66" t="s">
        <v>3644</v>
      </c>
    </row>
    <row r="265" spans="1:8" ht="24.75" customHeight="1" x14ac:dyDescent="0.25">
      <c r="A265" s="68">
        <v>62020020002</v>
      </c>
      <c r="B265" s="69" t="s">
        <v>1529</v>
      </c>
      <c r="C265" s="67">
        <v>62</v>
      </c>
      <c r="D265" s="75" t="s">
        <v>3643</v>
      </c>
      <c r="E265" s="67">
        <v>6202</v>
      </c>
      <c r="F265" s="66" t="s">
        <v>3642</v>
      </c>
      <c r="G265" s="67">
        <v>6202002</v>
      </c>
      <c r="H265" s="66" t="s">
        <v>3644</v>
      </c>
    </row>
    <row r="266" spans="1:8" ht="24.75" customHeight="1" x14ac:dyDescent="0.25">
      <c r="A266" s="68">
        <v>62020020003</v>
      </c>
      <c r="B266" s="69" t="s">
        <v>1535</v>
      </c>
      <c r="C266" s="67">
        <v>62</v>
      </c>
      <c r="D266" s="75" t="s">
        <v>3643</v>
      </c>
      <c r="E266" s="67">
        <v>6202</v>
      </c>
      <c r="F266" s="66" t="s">
        <v>3642</v>
      </c>
      <c r="G266" s="67">
        <v>6202002</v>
      </c>
      <c r="H266" s="66" t="s">
        <v>3644</v>
      </c>
    </row>
    <row r="267" spans="1:8" ht="24.75" customHeight="1" x14ac:dyDescent="0.25">
      <c r="A267" s="68">
        <v>62020020004</v>
      </c>
      <c r="B267" s="69" t="s">
        <v>1541</v>
      </c>
      <c r="C267" s="67">
        <v>62</v>
      </c>
      <c r="D267" s="75" t="s">
        <v>3643</v>
      </c>
      <c r="E267" s="67">
        <v>6202</v>
      </c>
      <c r="F267" s="66" t="s">
        <v>3642</v>
      </c>
      <c r="G267" s="67">
        <v>6202002</v>
      </c>
      <c r="H267" s="66" t="s">
        <v>3644</v>
      </c>
    </row>
    <row r="268" spans="1:8" ht="24.75" customHeight="1" x14ac:dyDescent="0.25">
      <c r="A268" s="68">
        <v>62020020005</v>
      </c>
      <c r="B268" s="69" t="s">
        <v>1547</v>
      </c>
      <c r="C268" s="67">
        <v>62</v>
      </c>
      <c r="D268" s="75" t="s">
        <v>3643</v>
      </c>
      <c r="E268" s="67">
        <v>6202</v>
      </c>
      <c r="F268" s="66" t="s">
        <v>3642</v>
      </c>
      <c r="G268" s="67">
        <v>6202002</v>
      </c>
      <c r="H268" s="66" t="s">
        <v>3644</v>
      </c>
    </row>
    <row r="269" spans="1:8" ht="24.75" customHeight="1" x14ac:dyDescent="0.25">
      <c r="A269" s="68">
        <v>62020020006</v>
      </c>
      <c r="B269" s="69" t="s">
        <v>1553</v>
      </c>
      <c r="C269" s="67">
        <v>62</v>
      </c>
      <c r="D269" s="75" t="s">
        <v>3643</v>
      </c>
      <c r="E269" s="67">
        <v>6202</v>
      </c>
      <c r="F269" s="66" t="s">
        <v>3642</v>
      </c>
      <c r="G269" s="67">
        <v>6202002</v>
      </c>
      <c r="H269" s="66" t="s">
        <v>3644</v>
      </c>
    </row>
    <row r="270" spans="1:8" ht="24.75" customHeight="1" x14ac:dyDescent="0.25">
      <c r="A270" s="68">
        <v>62020020007</v>
      </c>
      <c r="B270" s="69" t="s">
        <v>1559</v>
      </c>
      <c r="C270" s="67">
        <v>62</v>
      </c>
      <c r="D270" s="75" t="s">
        <v>3643</v>
      </c>
      <c r="E270" s="67">
        <v>6202</v>
      </c>
      <c r="F270" s="66" t="s">
        <v>3642</v>
      </c>
      <c r="G270" s="67">
        <v>6202002</v>
      </c>
      <c r="H270" s="66" t="s">
        <v>3644</v>
      </c>
    </row>
    <row r="271" spans="1:8" ht="24.75" customHeight="1" x14ac:dyDescent="0.25">
      <c r="A271" s="68">
        <v>62020020008</v>
      </c>
      <c r="B271" s="69" t="s">
        <v>1565</v>
      </c>
      <c r="C271" s="67">
        <v>62</v>
      </c>
      <c r="D271" s="75" t="s">
        <v>3643</v>
      </c>
      <c r="E271" s="67">
        <v>6202</v>
      </c>
      <c r="F271" s="66" t="s">
        <v>3642</v>
      </c>
      <c r="G271" s="67">
        <v>6202002</v>
      </c>
      <c r="H271" s="66" t="s">
        <v>3644</v>
      </c>
    </row>
    <row r="272" spans="1:8" ht="24.75" customHeight="1" x14ac:dyDescent="0.25">
      <c r="A272" s="68">
        <v>62020020009</v>
      </c>
      <c r="B272" s="69" t="s">
        <v>1571</v>
      </c>
      <c r="C272" s="67">
        <v>62</v>
      </c>
      <c r="D272" s="75" t="s">
        <v>3643</v>
      </c>
      <c r="E272" s="67">
        <v>6202</v>
      </c>
      <c r="F272" s="66" t="s">
        <v>3642</v>
      </c>
      <c r="G272" s="67">
        <v>6202002</v>
      </c>
      <c r="H272" s="66" t="s">
        <v>3644</v>
      </c>
    </row>
    <row r="273" spans="1:8" ht="24.75" customHeight="1" x14ac:dyDescent="0.25">
      <c r="A273" s="68">
        <v>62020020010</v>
      </c>
      <c r="B273" s="69" t="s">
        <v>1577</v>
      </c>
      <c r="C273" s="67">
        <v>62</v>
      </c>
      <c r="D273" s="75" t="s">
        <v>3643</v>
      </c>
      <c r="E273" s="67">
        <v>6202</v>
      </c>
      <c r="F273" s="66" t="s">
        <v>3642</v>
      </c>
      <c r="G273" s="67">
        <v>6202002</v>
      </c>
      <c r="H273" s="66" t="s">
        <v>3644</v>
      </c>
    </row>
    <row r="274" spans="1:8" ht="24.75" customHeight="1" x14ac:dyDescent="0.25">
      <c r="A274" s="68">
        <v>62020020011</v>
      </c>
      <c r="B274" s="69" t="s">
        <v>1582</v>
      </c>
      <c r="C274" s="67">
        <v>62</v>
      </c>
      <c r="D274" s="75" t="s">
        <v>3643</v>
      </c>
      <c r="E274" s="67">
        <v>6202</v>
      </c>
      <c r="F274" s="66" t="s">
        <v>3642</v>
      </c>
      <c r="G274" s="67">
        <v>6202002</v>
      </c>
      <c r="H274" s="66" t="s">
        <v>3644</v>
      </c>
    </row>
    <row r="275" spans="1:8" ht="24.75" customHeight="1" x14ac:dyDescent="0.25">
      <c r="A275" s="68">
        <v>62020020012</v>
      </c>
      <c r="B275" s="69" t="s">
        <v>1588</v>
      </c>
      <c r="C275" s="67">
        <v>62</v>
      </c>
      <c r="D275" s="75" t="s">
        <v>3643</v>
      </c>
      <c r="E275" s="67">
        <v>6202</v>
      </c>
      <c r="F275" s="66" t="s">
        <v>3642</v>
      </c>
      <c r="G275" s="67">
        <v>6202002</v>
      </c>
      <c r="H275" s="66" t="s">
        <v>3644</v>
      </c>
    </row>
    <row r="276" spans="1:8" ht="24.75" customHeight="1" x14ac:dyDescent="0.25">
      <c r="A276" s="68">
        <v>62020020013</v>
      </c>
      <c r="B276" s="69" t="s">
        <v>1593</v>
      </c>
      <c r="C276" s="67">
        <v>62</v>
      </c>
      <c r="D276" s="75" t="s">
        <v>3643</v>
      </c>
      <c r="E276" s="67">
        <v>6202</v>
      </c>
      <c r="F276" s="66" t="s">
        <v>3642</v>
      </c>
      <c r="G276" s="67">
        <v>6202002</v>
      </c>
      <c r="H276" s="66" t="s">
        <v>3644</v>
      </c>
    </row>
    <row r="277" spans="1:8" ht="24.75" customHeight="1" x14ac:dyDescent="0.25">
      <c r="A277" s="68">
        <v>62020020014</v>
      </c>
      <c r="B277" s="69" t="s">
        <v>1599</v>
      </c>
      <c r="C277" s="67">
        <v>62</v>
      </c>
      <c r="D277" s="75" t="s">
        <v>3643</v>
      </c>
      <c r="E277" s="67">
        <v>6202</v>
      </c>
      <c r="F277" s="66" t="s">
        <v>3642</v>
      </c>
      <c r="G277" s="67">
        <v>6202002</v>
      </c>
      <c r="H277" s="66" t="s">
        <v>3644</v>
      </c>
    </row>
    <row r="278" spans="1:8" ht="24.75" customHeight="1" x14ac:dyDescent="0.25">
      <c r="A278" s="68">
        <v>62020030001</v>
      </c>
      <c r="B278" s="69" t="s">
        <v>1605</v>
      </c>
      <c r="C278" s="67">
        <v>62</v>
      </c>
      <c r="D278" s="75" t="s">
        <v>3643</v>
      </c>
      <c r="E278" s="67">
        <v>6202</v>
      </c>
      <c r="F278" s="66" t="s">
        <v>3642</v>
      </c>
      <c r="G278" s="67">
        <v>6202003</v>
      </c>
      <c r="H278" s="66" t="s">
        <v>132</v>
      </c>
    </row>
    <row r="279" spans="1:8" ht="24.75" customHeight="1" x14ac:dyDescent="0.25">
      <c r="A279" s="68">
        <v>62020030002</v>
      </c>
      <c r="B279" s="69" t="s">
        <v>1611</v>
      </c>
      <c r="C279" s="67">
        <v>62</v>
      </c>
      <c r="D279" s="75" t="s">
        <v>3643</v>
      </c>
      <c r="E279" s="67">
        <v>6202</v>
      </c>
      <c r="F279" s="66" t="s">
        <v>3642</v>
      </c>
      <c r="G279" s="67">
        <v>6202003</v>
      </c>
      <c r="H279" s="66" t="s">
        <v>132</v>
      </c>
    </row>
    <row r="280" spans="1:8" ht="24.75" customHeight="1" x14ac:dyDescent="0.25">
      <c r="A280" s="68">
        <v>62020030003</v>
      </c>
      <c r="B280" s="69" t="s">
        <v>1617</v>
      </c>
      <c r="C280" s="67">
        <v>62</v>
      </c>
      <c r="D280" s="75" t="s">
        <v>3643</v>
      </c>
      <c r="E280" s="67">
        <v>6202</v>
      </c>
      <c r="F280" s="66" t="s">
        <v>3642</v>
      </c>
      <c r="G280" s="67">
        <v>6202003</v>
      </c>
      <c r="H280" s="66" t="s">
        <v>132</v>
      </c>
    </row>
    <row r="281" spans="1:8" ht="24.75" customHeight="1" x14ac:dyDescent="0.25">
      <c r="A281" s="68">
        <v>62020030004</v>
      </c>
      <c r="B281" s="69" t="s">
        <v>1623</v>
      </c>
      <c r="C281" s="67">
        <v>62</v>
      </c>
      <c r="D281" s="75" t="s">
        <v>3643</v>
      </c>
      <c r="E281" s="67">
        <v>6202</v>
      </c>
      <c r="F281" s="66" t="s">
        <v>3642</v>
      </c>
      <c r="G281" s="67">
        <v>6202003</v>
      </c>
      <c r="H281" s="66" t="s">
        <v>132</v>
      </c>
    </row>
    <row r="282" spans="1:8" ht="24.75" customHeight="1" x14ac:dyDescent="0.25">
      <c r="A282" s="68">
        <v>62020030005</v>
      </c>
      <c r="B282" s="69" t="s">
        <v>1629</v>
      </c>
      <c r="C282" s="67">
        <v>62</v>
      </c>
      <c r="D282" s="75" t="s">
        <v>3643</v>
      </c>
      <c r="E282" s="67">
        <v>6202</v>
      </c>
      <c r="F282" s="66" t="s">
        <v>3642</v>
      </c>
      <c r="G282" s="67">
        <v>6202003</v>
      </c>
      <c r="H282" s="66" t="s">
        <v>132</v>
      </c>
    </row>
    <row r="283" spans="1:8" ht="24.75" customHeight="1" x14ac:dyDescent="0.25">
      <c r="A283" s="68">
        <v>62020030006</v>
      </c>
      <c r="B283" s="69" t="s">
        <v>1635</v>
      </c>
      <c r="C283" s="67">
        <v>62</v>
      </c>
      <c r="D283" s="75" t="s">
        <v>3643</v>
      </c>
      <c r="E283" s="67">
        <v>6202</v>
      </c>
      <c r="F283" s="66" t="s">
        <v>3642</v>
      </c>
      <c r="G283" s="67">
        <v>6202003</v>
      </c>
      <c r="H283" s="66" t="s">
        <v>132</v>
      </c>
    </row>
    <row r="284" spans="1:8" ht="24.75" customHeight="1" x14ac:dyDescent="0.25">
      <c r="A284" s="68">
        <v>62020030007</v>
      </c>
      <c r="B284" s="69" t="s">
        <v>1640</v>
      </c>
      <c r="C284" s="67">
        <v>62</v>
      </c>
      <c r="D284" s="75" t="s">
        <v>3643</v>
      </c>
      <c r="E284" s="67">
        <v>6202</v>
      </c>
      <c r="F284" s="66" t="s">
        <v>3642</v>
      </c>
      <c r="G284" s="67">
        <v>6202003</v>
      </c>
      <c r="H284" s="66" t="s">
        <v>132</v>
      </c>
    </row>
    <row r="285" spans="1:8" ht="24.75" customHeight="1" x14ac:dyDescent="0.25">
      <c r="A285" s="68">
        <v>62020030008</v>
      </c>
      <c r="B285" s="69" t="s">
        <v>1646</v>
      </c>
      <c r="C285" s="67">
        <v>62</v>
      </c>
      <c r="D285" s="75" t="s">
        <v>3643</v>
      </c>
      <c r="E285" s="67">
        <v>6202</v>
      </c>
      <c r="F285" s="66" t="s">
        <v>3642</v>
      </c>
      <c r="G285" s="67">
        <v>6202003</v>
      </c>
      <c r="H285" s="66" t="s">
        <v>132</v>
      </c>
    </row>
    <row r="286" spans="1:8" ht="24.75" customHeight="1" x14ac:dyDescent="0.25">
      <c r="A286" s="68">
        <v>63010010001</v>
      </c>
      <c r="B286" s="69" t="s">
        <v>1652</v>
      </c>
      <c r="C286" s="67">
        <v>63</v>
      </c>
      <c r="D286" s="75" t="s">
        <v>3640</v>
      </c>
      <c r="E286" s="67">
        <v>6301</v>
      </c>
      <c r="F286" s="66" t="s">
        <v>3641</v>
      </c>
      <c r="G286" s="67">
        <v>6301001</v>
      </c>
      <c r="H286" s="66" t="s">
        <v>140</v>
      </c>
    </row>
    <row r="287" spans="1:8" ht="24.75" customHeight="1" x14ac:dyDescent="0.25">
      <c r="A287" s="68">
        <v>63010010002</v>
      </c>
      <c r="B287" s="69" t="s">
        <v>1658</v>
      </c>
      <c r="C287" s="67">
        <v>63</v>
      </c>
      <c r="D287" s="75" t="s">
        <v>3640</v>
      </c>
      <c r="E287" s="67">
        <v>6301</v>
      </c>
      <c r="F287" s="66" t="s">
        <v>3641</v>
      </c>
      <c r="G287" s="67">
        <v>6301001</v>
      </c>
      <c r="H287" s="66" t="s">
        <v>140</v>
      </c>
    </row>
    <row r="288" spans="1:8" ht="24.75" customHeight="1" x14ac:dyDescent="0.25">
      <c r="A288" s="68">
        <v>63010010003</v>
      </c>
      <c r="B288" s="69" t="s">
        <v>1663</v>
      </c>
      <c r="C288" s="67">
        <v>63</v>
      </c>
      <c r="D288" s="75" t="s">
        <v>3640</v>
      </c>
      <c r="E288" s="67">
        <v>6301</v>
      </c>
      <c r="F288" s="66" t="s">
        <v>3641</v>
      </c>
      <c r="G288" s="67">
        <v>6301001</v>
      </c>
      <c r="H288" s="66" t="s">
        <v>140</v>
      </c>
    </row>
    <row r="289" spans="1:8" ht="24.75" customHeight="1" x14ac:dyDescent="0.25">
      <c r="A289" s="68">
        <v>63010010004</v>
      </c>
      <c r="B289" s="69" t="s">
        <v>1669</v>
      </c>
      <c r="C289" s="67">
        <v>63</v>
      </c>
      <c r="D289" s="75" t="s">
        <v>3640</v>
      </c>
      <c r="E289" s="67">
        <v>6301</v>
      </c>
      <c r="F289" s="66" t="s">
        <v>3641</v>
      </c>
      <c r="G289" s="67">
        <v>6301001</v>
      </c>
      <c r="H289" s="66" t="s">
        <v>140</v>
      </c>
    </row>
    <row r="290" spans="1:8" ht="24.75" customHeight="1" x14ac:dyDescent="0.25">
      <c r="A290" s="68">
        <v>63010010005</v>
      </c>
      <c r="B290" s="69" t="s">
        <v>1675</v>
      </c>
      <c r="C290" s="67">
        <v>63</v>
      </c>
      <c r="D290" s="75" t="s">
        <v>3640</v>
      </c>
      <c r="E290" s="67">
        <v>6301</v>
      </c>
      <c r="F290" s="66" t="s">
        <v>3641</v>
      </c>
      <c r="G290" s="67">
        <v>6301001</v>
      </c>
      <c r="H290" s="66" t="s">
        <v>140</v>
      </c>
    </row>
    <row r="291" spans="1:8" ht="24.75" customHeight="1" x14ac:dyDescent="0.25">
      <c r="A291" s="68">
        <v>63010010006</v>
      </c>
      <c r="B291" s="69" t="s">
        <v>1681</v>
      </c>
      <c r="C291" s="67">
        <v>63</v>
      </c>
      <c r="D291" s="75" t="s">
        <v>3640</v>
      </c>
      <c r="E291" s="67">
        <v>6301</v>
      </c>
      <c r="F291" s="66" t="s">
        <v>3641</v>
      </c>
      <c r="G291" s="67">
        <v>6301001</v>
      </c>
      <c r="H291" s="66" t="s">
        <v>140</v>
      </c>
    </row>
    <row r="292" spans="1:8" ht="24.75" customHeight="1" x14ac:dyDescent="0.25">
      <c r="A292" s="68">
        <v>63010010007</v>
      </c>
      <c r="B292" s="69" t="s">
        <v>1687</v>
      </c>
      <c r="C292" s="67">
        <v>63</v>
      </c>
      <c r="D292" s="75" t="s">
        <v>3640</v>
      </c>
      <c r="E292" s="67">
        <v>6301</v>
      </c>
      <c r="F292" s="66" t="s">
        <v>3641</v>
      </c>
      <c r="G292" s="67">
        <v>6301001</v>
      </c>
      <c r="H292" s="66" t="s">
        <v>140</v>
      </c>
    </row>
    <row r="293" spans="1:8" ht="24.75" customHeight="1" x14ac:dyDescent="0.25">
      <c r="A293" s="68">
        <v>63010010008</v>
      </c>
      <c r="B293" s="69" t="s">
        <v>1693</v>
      </c>
      <c r="C293" s="67">
        <v>63</v>
      </c>
      <c r="D293" s="75" t="s">
        <v>3640</v>
      </c>
      <c r="E293" s="67">
        <v>6301</v>
      </c>
      <c r="F293" s="66" t="s">
        <v>3641</v>
      </c>
      <c r="G293" s="67">
        <v>6301001</v>
      </c>
      <c r="H293" s="66" t="s">
        <v>140</v>
      </c>
    </row>
    <row r="294" spans="1:8" ht="24.75" customHeight="1" x14ac:dyDescent="0.25">
      <c r="A294" s="68">
        <v>63010010009</v>
      </c>
      <c r="B294" s="69" t="s">
        <v>1699</v>
      </c>
      <c r="C294" s="67">
        <v>63</v>
      </c>
      <c r="D294" s="75" t="s">
        <v>3640</v>
      </c>
      <c r="E294" s="67">
        <v>6301</v>
      </c>
      <c r="F294" s="66" t="s">
        <v>3641</v>
      </c>
      <c r="G294" s="67">
        <v>6301001</v>
      </c>
      <c r="H294" s="66" t="s">
        <v>140</v>
      </c>
    </row>
    <row r="295" spans="1:8" ht="24.75" customHeight="1" x14ac:dyDescent="0.25">
      <c r="A295" s="68">
        <v>63010010010</v>
      </c>
      <c r="B295" s="69" t="s">
        <v>1705</v>
      </c>
      <c r="C295" s="67">
        <v>63</v>
      </c>
      <c r="D295" s="75" t="s">
        <v>3640</v>
      </c>
      <c r="E295" s="67">
        <v>6301</v>
      </c>
      <c r="F295" s="66" t="s">
        <v>3641</v>
      </c>
      <c r="G295" s="67">
        <v>6301001</v>
      </c>
      <c r="H295" s="66" t="s">
        <v>140</v>
      </c>
    </row>
    <row r="296" spans="1:8" ht="24.75" customHeight="1" x14ac:dyDescent="0.25">
      <c r="A296" s="68">
        <v>63010010011</v>
      </c>
      <c r="B296" s="69" t="s">
        <v>1711</v>
      </c>
      <c r="C296" s="67">
        <v>63</v>
      </c>
      <c r="D296" s="75" t="s">
        <v>3640</v>
      </c>
      <c r="E296" s="67">
        <v>6301</v>
      </c>
      <c r="F296" s="66" t="s">
        <v>3641</v>
      </c>
      <c r="G296" s="67">
        <v>6301001</v>
      </c>
      <c r="H296" s="66" t="s">
        <v>140</v>
      </c>
    </row>
    <row r="297" spans="1:8" ht="24.75" customHeight="1" x14ac:dyDescent="0.25">
      <c r="A297" s="68">
        <v>63010010012</v>
      </c>
      <c r="B297" s="69" t="s">
        <v>1717</v>
      </c>
      <c r="C297" s="67">
        <v>63</v>
      </c>
      <c r="D297" s="75" t="s">
        <v>3640</v>
      </c>
      <c r="E297" s="67">
        <v>6301</v>
      </c>
      <c r="F297" s="66" t="s">
        <v>3641</v>
      </c>
      <c r="G297" s="67">
        <v>6301001</v>
      </c>
      <c r="H297" s="66" t="s">
        <v>140</v>
      </c>
    </row>
    <row r="298" spans="1:8" ht="24.75" customHeight="1" x14ac:dyDescent="0.25">
      <c r="A298" s="68">
        <v>63010020001</v>
      </c>
      <c r="B298" s="69" t="s">
        <v>1723</v>
      </c>
      <c r="C298" s="67">
        <v>63</v>
      </c>
      <c r="D298" s="75" t="s">
        <v>3640</v>
      </c>
      <c r="E298" s="67">
        <v>6301</v>
      </c>
      <c r="F298" s="66" t="s">
        <v>3641</v>
      </c>
      <c r="G298" s="67">
        <v>6301002</v>
      </c>
      <c r="H298" s="66" t="s">
        <v>148</v>
      </c>
    </row>
    <row r="299" spans="1:8" ht="24.75" customHeight="1" x14ac:dyDescent="0.25">
      <c r="A299" s="68">
        <v>63010020002</v>
      </c>
      <c r="B299" s="69" t="s">
        <v>1729</v>
      </c>
      <c r="C299" s="67">
        <v>63</v>
      </c>
      <c r="D299" s="75" t="s">
        <v>3640</v>
      </c>
      <c r="E299" s="67">
        <v>6301</v>
      </c>
      <c r="F299" s="66" t="s">
        <v>3641</v>
      </c>
      <c r="G299" s="67">
        <v>6301002</v>
      </c>
      <c r="H299" s="66" t="s">
        <v>148</v>
      </c>
    </row>
    <row r="300" spans="1:8" ht="24.75" customHeight="1" x14ac:dyDescent="0.25">
      <c r="A300" s="68">
        <v>63010020003</v>
      </c>
      <c r="B300" s="69" t="s">
        <v>1735</v>
      </c>
      <c r="C300" s="67">
        <v>63</v>
      </c>
      <c r="D300" s="75" t="s">
        <v>3640</v>
      </c>
      <c r="E300" s="67">
        <v>6301</v>
      </c>
      <c r="F300" s="66" t="s">
        <v>3641</v>
      </c>
      <c r="G300" s="67">
        <v>6301002</v>
      </c>
      <c r="H300" s="66" t="s">
        <v>148</v>
      </c>
    </row>
    <row r="301" spans="1:8" ht="24.75" customHeight="1" x14ac:dyDescent="0.25">
      <c r="A301" s="68">
        <v>63010020004</v>
      </c>
      <c r="B301" s="69" t="s">
        <v>1741</v>
      </c>
      <c r="C301" s="67">
        <v>63</v>
      </c>
      <c r="D301" s="75" t="s">
        <v>3640</v>
      </c>
      <c r="E301" s="67">
        <v>6301</v>
      </c>
      <c r="F301" s="66" t="s">
        <v>3641</v>
      </c>
      <c r="G301" s="67">
        <v>6301002</v>
      </c>
      <c r="H301" s="66" t="s">
        <v>148</v>
      </c>
    </row>
    <row r="302" spans="1:8" ht="24.75" customHeight="1" x14ac:dyDescent="0.25">
      <c r="A302" s="68">
        <v>63010020005</v>
      </c>
      <c r="B302" s="69" t="s">
        <v>1747</v>
      </c>
      <c r="C302" s="67">
        <v>63</v>
      </c>
      <c r="D302" s="75" t="s">
        <v>3640</v>
      </c>
      <c r="E302" s="67">
        <v>6301</v>
      </c>
      <c r="F302" s="66" t="s">
        <v>3641</v>
      </c>
      <c r="G302" s="67">
        <v>6301002</v>
      </c>
      <c r="H302" s="66" t="s">
        <v>148</v>
      </c>
    </row>
    <row r="303" spans="1:8" ht="24.75" customHeight="1" x14ac:dyDescent="0.25">
      <c r="A303" s="68">
        <v>63010020006</v>
      </c>
      <c r="B303" s="69" t="s">
        <v>1753</v>
      </c>
      <c r="C303" s="67">
        <v>63</v>
      </c>
      <c r="D303" s="75" t="s">
        <v>3640</v>
      </c>
      <c r="E303" s="67">
        <v>6301</v>
      </c>
      <c r="F303" s="66" t="s">
        <v>3641</v>
      </c>
      <c r="G303" s="67">
        <v>6301002</v>
      </c>
      <c r="H303" s="66" t="s">
        <v>148</v>
      </c>
    </row>
    <row r="304" spans="1:8" ht="24.75" customHeight="1" x14ac:dyDescent="0.25">
      <c r="A304" s="68">
        <v>63010020007</v>
      </c>
      <c r="B304" s="69" t="s">
        <v>1759</v>
      </c>
      <c r="C304" s="67">
        <v>63</v>
      </c>
      <c r="D304" s="75" t="s">
        <v>3640</v>
      </c>
      <c r="E304" s="67">
        <v>6301</v>
      </c>
      <c r="F304" s="66" t="s">
        <v>3641</v>
      </c>
      <c r="G304" s="67">
        <v>6301002</v>
      </c>
      <c r="H304" s="66" t="s">
        <v>148</v>
      </c>
    </row>
    <row r="305" spans="1:8" ht="24.75" customHeight="1" x14ac:dyDescent="0.25">
      <c r="A305" s="68">
        <v>63020010001</v>
      </c>
      <c r="B305" s="69" t="s">
        <v>1765</v>
      </c>
      <c r="C305" s="67">
        <v>63</v>
      </c>
      <c r="D305" s="75" t="s">
        <v>3640</v>
      </c>
      <c r="E305" s="67">
        <v>6302</v>
      </c>
      <c r="F305" s="66" t="s">
        <v>3639</v>
      </c>
      <c r="G305" s="67">
        <v>6302001</v>
      </c>
      <c r="H305" s="66" t="s">
        <v>156</v>
      </c>
    </row>
    <row r="306" spans="1:8" ht="24.75" customHeight="1" x14ac:dyDescent="0.25">
      <c r="A306" s="68">
        <v>63020010002</v>
      </c>
      <c r="B306" s="69" t="s">
        <v>1771</v>
      </c>
      <c r="C306" s="67">
        <v>63</v>
      </c>
      <c r="D306" s="75" t="s">
        <v>3640</v>
      </c>
      <c r="E306" s="67">
        <v>6302</v>
      </c>
      <c r="F306" s="66" t="s">
        <v>3639</v>
      </c>
      <c r="G306" s="67">
        <v>6302001</v>
      </c>
      <c r="H306" s="66" t="s">
        <v>156</v>
      </c>
    </row>
    <row r="307" spans="1:8" ht="24.75" customHeight="1" x14ac:dyDescent="0.25">
      <c r="A307" s="68">
        <v>63020010003</v>
      </c>
      <c r="B307" s="69" t="s">
        <v>1777</v>
      </c>
      <c r="C307" s="67">
        <v>63</v>
      </c>
      <c r="D307" s="75" t="s">
        <v>3640</v>
      </c>
      <c r="E307" s="67">
        <v>6302</v>
      </c>
      <c r="F307" s="66" t="s">
        <v>3639</v>
      </c>
      <c r="G307" s="67">
        <v>6302001</v>
      </c>
      <c r="H307" s="66" t="s">
        <v>156</v>
      </c>
    </row>
    <row r="308" spans="1:8" ht="24.75" customHeight="1" x14ac:dyDescent="0.25">
      <c r="A308" s="68">
        <v>63020010004</v>
      </c>
      <c r="B308" s="69" t="s">
        <v>1783</v>
      </c>
      <c r="C308" s="67">
        <v>63</v>
      </c>
      <c r="D308" s="75" t="s">
        <v>3640</v>
      </c>
      <c r="E308" s="67">
        <v>6302</v>
      </c>
      <c r="F308" s="66" t="s">
        <v>3639</v>
      </c>
      <c r="G308" s="67">
        <v>6302001</v>
      </c>
      <c r="H308" s="66" t="s">
        <v>156</v>
      </c>
    </row>
    <row r="309" spans="1:8" ht="24.75" customHeight="1" x14ac:dyDescent="0.25">
      <c r="A309" s="68">
        <v>63020010005</v>
      </c>
      <c r="B309" s="69" t="s">
        <v>1789</v>
      </c>
      <c r="C309" s="67">
        <v>63</v>
      </c>
      <c r="D309" s="75" t="s">
        <v>3640</v>
      </c>
      <c r="E309" s="67">
        <v>6302</v>
      </c>
      <c r="F309" s="66" t="s">
        <v>3639</v>
      </c>
      <c r="G309" s="67">
        <v>6302001</v>
      </c>
      <c r="H309" s="66" t="s">
        <v>156</v>
      </c>
    </row>
    <row r="310" spans="1:8" ht="24.75" customHeight="1" x14ac:dyDescent="0.25">
      <c r="A310" s="68">
        <v>63020010006</v>
      </c>
      <c r="B310" s="69" t="s">
        <v>1795</v>
      </c>
      <c r="C310" s="67">
        <v>63</v>
      </c>
      <c r="D310" s="75" t="s">
        <v>3640</v>
      </c>
      <c r="E310" s="67">
        <v>6302</v>
      </c>
      <c r="F310" s="66" t="s">
        <v>3639</v>
      </c>
      <c r="G310" s="67">
        <v>6302001</v>
      </c>
      <c r="H310" s="66" t="s">
        <v>156</v>
      </c>
    </row>
    <row r="311" spans="1:8" ht="24.75" customHeight="1" x14ac:dyDescent="0.25">
      <c r="A311" s="68">
        <v>63020010007</v>
      </c>
      <c r="B311" s="69" t="s">
        <v>1801</v>
      </c>
      <c r="C311" s="67">
        <v>63</v>
      </c>
      <c r="D311" s="75" t="s">
        <v>3640</v>
      </c>
      <c r="E311" s="67">
        <v>6302</v>
      </c>
      <c r="F311" s="66" t="s">
        <v>3639</v>
      </c>
      <c r="G311" s="67">
        <v>6302001</v>
      </c>
      <c r="H311" s="66" t="s">
        <v>156</v>
      </c>
    </row>
    <row r="312" spans="1:8" ht="24.75" customHeight="1" x14ac:dyDescent="0.25">
      <c r="A312" s="68">
        <v>63020010008</v>
      </c>
      <c r="B312" s="69" t="s">
        <v>1807</v>
      </c>
      <c r="C312" s="67">
        <v>63</v>
      </c>
      <c r="D312" s="75" t="s">
        <v>3640</v>
      </c>
      <c r="E312" s="67">
        <v>6302</v>
      </c>
      <c r="F312" s="66" t="s">
        <v>3639</v>
      </c>
      <c r="G312" s="67">
        <v>6302001</v>
      </c>
      <c r="H312" s="66" t="s">
        <v>156</v>
      </c>
    </row>
    <row r="313" spans="1:8" ht="24.75" customHeight="1" x14ac:dyDescent="0.25">
      <c r="A313" s="68">
        <v>63020010009</v>
      </c>
      <c r="B313" s="69" t="s">
        <v>1813</v>
      </c>
      <c r="C313" s="67">
        <v>63</v>
      </c>
      <c r="D313" s="75" t="s">
        <v>3640</v>
      </c>
      <c r="E313" s="67">
        <v>6302</v>
      </c>
      <c r="F313" s="66" t="s">
        <v>3639</v>
      </c>
      <c r="G313" s="67">
        <v>6302001</v>
      </c>
      <c r="H313" s="66" t="s">
        <v>156</v>
      </c>
    </row>
    <row r="314" spans="1:8" ht="24.75" customHeight="1" x14ac:dyDescent="0.25">
      <c r="A314" s="68">
        <v>63020010010</v>
      </c>
      <c r="B314" s="69" t="s">
        <v>1819</v>
      </c>
      <c r="C314" s="67">
        <v>63</v>
      </c>
      <c r="D314" s="75" t="s">
        <v>3640</v>
      </c>
      <c r="E314" s="67">
        <v>6302</v>
      </c>
      <c r="F314" s="66" t="s">
        <v>3639</v>
      </c>
      <c r="G314" s="67">
        <v>6302001</v>
      </c>
      <c r="H314" s="66" t="s">
        <v>156</v>
      </c>
    </row>
    <row r="315" spans="1:8" ht="24.75" customHeight="1" x14ac:dyDescent="0.25">
      <c r="A315" s="68">
        <v>63020010011</v>
      </c>
      <c r="B315" s="69" t="s">
        <v>1825</v>
      </c>
      <c r="C315" s="67">
        <v>63</v>
      </c>
      <c r="D315" s="75" t="s">
        <v>3640</v>
      </c>
      <c r="E315" s="67">
        <v>6302</v>
      </c>
      <c r="F315" s="66" t="s">
        <v>3639</v>
      </c>
      <c r="G315" s="67">
        <v>6302001</v>
      </c>
      <c r="H315" s="66" t="s">
        <v>156</v>
      </c>
    </row>
    <row r="316" spans="1:8" ht="24.75" customHeight="1" x14ac:dyDescent="0.25">
      <c r="A316" s="68">
        <v>63020010012</v>
      </c>
      <c r="B316" s="69" t="s">
        <v>1831</v>
      </c>
      <c r="C316" s="67">
        <v>63</v>
      </c>
      <c r="D316" s="75" t="s">
        <v>3640</v>
      </c>
      <c r="E316" s="67">
        <v>6302</v>
      </c>
      <c r="F316" s="66" t="s">
        <v>3639</v>
      </c>
      <c r="G316" s="67">
        <v>6302001</v>
      </c>
      <c r="H316" s="66" t="s">
        <v>156</v>
      </c>
    </row>
    <row r="317" spans="1:8" ht="24.75" customHeight="1" x14ac:dyDescent="0.25">
      <c r="A317" s="68">
        <v>63020010013</v>
      </c>
      <c r="B317" s="69" t="s">
        <v>1837</v>
      </c>
      <c r="C317" s="67">
        <v>63</v>
      </c>
      <c r="D317" s="75" t="s">
        <v>3640</v>
      </c>
      <c r="E317" s="67">
        <v>6302</v>
      </c>
      <c r="F317" s="66" t="s">
        <v>3639</v>
      </c>
      <c r="G317" s="67">
        <v>6302001</v>
      </c>
      <c r="H317" s="66" t="s">
        <v>156</v>
      </c>
    </row>
    <row r="318" spans="1:8" ht="24.75" customHeight="1" x14ac:dyDescent="0.25">
      <c r="A318" s="68">
        <v>63020010014</v>
      </c>
      <c r="B318" s="69" t="s">
        <v>1843</v>
      </c>
      <c r="C318" s="67">
        <v>63</v>
      </c>
      <c r="D318" s="75" t="s">
        <v>3640</v>
      </c>
      <c r="E318" s="67">
        <v>6302</v>
      </c>
      <c r="F318" s="66" t="s">
        <v>3639</v>
      </c>
      <c r="G318" s="67">
        <v>6302001</v>
      </c>
      <c r="H318" s="66" t="s">
        <v>156</v>
      </c>
    </row>
    <row r="319" spans="1:8" ht="24.75" customHeight="1" x14ac:dyDescent="0.25">
      <c r="A319" s="68">
        <v>63020010015</v>
      </c>
      <c r="B319" s="69" t="s">
        <v>1848</v>
      </c>
      <c r="C319" s="67">
        <v>63</v>
      </c>
      <c r="D319" s="75" t="s">
        <v>3640</v>
      </c>
      <c r="E319" s="67">
        <v>6302</v>
      </c>
      <c r="F319" s="66" t="s">
        <v>3639</v>
      </c>
      <c r="G319" s="67">
        <v>6302001</v>
      </c>
      <c r="H319" s="66" t="s">
        <v>156</v>
      </c>
    </row>
    <row r="320" spans="1:8" ht="24.75" customHeight="1" x14ac:dyDescent="0.25">
      <c r="A320" s="68">
        <v>63020010016</v>
      </c>
      <c r="B320" s="69" t="s">
        <v>1854</v>
      </c>
      <c r="C320" s="67">
        <v>63</v>
      </c>
      <c r="D320" s="75" t="s">
        <v>3640</v>
      </c>
      <c r="E320" s="67">
        <v>6302</v>
      </c>
      <c r="F320" s="66" t="s">
        <v>3639</v>
      </c>
      <c r="G320" s="67">
        <v>6302001</v>
      </c>
      <c r="H320" s="66" t="s">
        <v>156</v>
      </c>
    </row>
    <row r="321" spans="1:8" ht="24.75" customHeight="1" x14ac:dyDescent="0.25">
      <c r="A321" s="68">
        <v>63020010017</v>
      </c>
      <c r="B321" s="69" t="s">
        <v>1860</v>
      </c>
      <c r="C321" s="67">
        <v>63</v>
      </c>
      <c r="D321" s="75" t="s">
        <v>3640</v>
      </c>
      <c r="E321" s="67">
        <v>6302</v>
      </c>
      <c r="F321" s="66" t="s">
        <v>3639</v>
      </c>
      <c r="G321" s="67">
        <v>6302001</v>
      </c>
      <c r="H321" s="66" t="s">
        <v>156</v>
      </c>
    </row>
    <row r="322" spans="1:8" ht="24.75" customHeight="1" x14ac:dyDescent="0.25">
      <c r="A322" s="68">
        <v>63020010018</v>
      </c>
      <c r="B322" s="69" t="s">
        <v>1866</v>
      </c>
      <c r="C322" s="67">
        <v>63</v>
      </c>
      <c r="D322" s="75" t="s">
        <v>3640</v>
      </c>
      <c r="E322" s="67">
        <v>6302</v>
      </c>
      <c r="F322" s="66" t="s">
        <v>3639</v>
      </c>
      <c r="G322" s="67">
        <v>6302001</v>
      </c>
      <c r="H322" s="66" t="s">
        <v>156</v>
      </c>
    </row>
    <row r="323" spans="1:8" ht="24.75" customHeight="1" x14ac:dyDescent="0.25">
      <c r="A323" s="68">
        <v>63020010019</v>
      </c>
      <c r="B323" s="69" t="s">
        <v>1872</v>
      </c>
      <c r="C323" s="67">
        <v>63</v>
      </c>
      <c r="D323" s="75" t="s">
        <v>3640</v>
      </c>
      <c r="E323" s="67">
        <v>6302</v>
      </c>
      <c r="F323" s="66" t="s">
        <v>3639</v>
      </c>
      <c r="G323" s="67">
        <v>6302001</v>
      </c>
      <c r="H323" s="66" t="s">
        <v>156</v>
      </c>
    </row>
    <row r="324" spans="1:8" ht="24.75" customHeight="1" x14ac:dyDescent="0.25">
      <c r="A324" s="68">
        <v>63020010020</v>
      </c>
      <c r="B324" s="69" t="s">
        <v>1878</v>
      </c>
      <c r="C324" s="67">
        <v>63</v>
      </c>
      <c r="D324" s="75" t="s">
        <v>3640</v>
      </c>
      <c r="E324" s="67">
        <v>6302</v>
      </c>
      <c r="F324" s="66" t="s">
        <v>3639</v>
      </c>
      <c r="G324" s="67">
        <v>6302001</v>
      </c>
      <c r="H324" s="66" t="s">
        <v>156</v>
      </c>
    </row>
    <row r="325" spans="1:8" ht="24.75" customHeight="1" x14ac:dyDescent="0.25">
      <c r="A325" s="68">
        <v>63020010021</v>
      </c>
      <c r="B325" s="69" t="s">
        <v>1884</v>
      </c>
      <c r="C325" s="67">
        <v>63</v>
      </c>
      <c r="D325" s="75" t="s">
        <v>3640</v>
      </c>
      <c r="E325" s="67">
        <v>6302</v>
      </c>
      <c r="F325" s="66" t="s">
        <v>3639</v>
      </c>
      <c r="G325" s="67">
        <v>6302001</v>
      </c>
      <c r="H325" s="66" t="s">
        <v>156</v>
      </c>
    </row>
    <row r="326" spans="1:8" ht="24.75" customHeight="1" x14ac:dyDescent="0.25">
      <c r="A326" s="68">
        <v>63020010022</v>
      </c>
      <c r="B326" s="69" t="s">
        <v>1890</v>
      </c>
      <c r="C326" s="67">
        <v>63</v>
      </c>
      <c r="D326" s="75" t="s">
        <v>3640</v>
      </c>
      <c r="E326" s="67">
        <v>6302</v>
      </c>
      <c r="F326" s="66" t="s">
        <v>3639</v>
      </c>
      <c r="G326" s="67">
        <v>6302001</v>
      </c>
      <c r="H326" s="66" t="s">
        <v>156</v>
      </c>
    </row>
    <row r="327" spans="1:8" ht="24.75" customHeight="1" x14ac:dyDescent="0.25">
      <c r="A327" s="68">
        <v>63020010023</v>
      </c>
      <c r="B327" s="69" t="s">
        <v>1896</v>
      </c>
      <c r="C327" s="67">
        <v>63</v>
      </c>
      <c r="D327" s="75" t="s">
        <v>3640</v>
      </c>
      <c r="E327" s="67">
        <v>6302</v>
      </c>
      <c r="F327" s="66" t="s">
        <v>3639</v>
      </c>
      <c r="G327" s="67">
        <v>6302001</v>
      </c>
      <c r="H327" s="66" t="s">
        <v>156</v>
      </c>
    </row>
    <row r="328" spans="1:8" ht="24.75" customHeight="1" x14ac:dyDescent="0.25">
      <c r="A328" s="68">
        <v>63020010024</v>
      </c>
      <c r="B328" s="69" t="s">
        <v>1902</v>
      </c>
      <c r="C328" s="67">
        <v>63</v>
      </c>
      <c r="D328" s="75" t="s">
        <v>3640</v>
      </c>
      <c r="E328" s="67">
        <v>6302</v>
      </c>
      <c r="F328" s="66" t="s">
        <v>3639</v>
      </c>
      <c r="G328" s="67">
        <v>6302001</v>
      </c>
      <c r="H328" s="66" t="s">
        <v>156</v>
      </c>
    </row>
    <row r="329" spans="1:8" ht="24.75" customHeight="1" x14ac:dyDescent="0.25">
      <c r="A329" s="68">
        <v>63020010025</v>
      </c>
      <c r="B329" s="69" t="s">
        <v>1908</v>
      </c>
      <c r="C329" s="67">
        <v>63</v>
      </c>
      <c r="D329" s="75" t="s">
        <v>3640</v>
      </c>
      <c r="E329" s="67">
        <v>6302</v>
      </c>
      <c r="F329" s="66" t="s">
        <v>3639</v>
      </c>
      <c r="G329" s="67">
        <v>6302001</v>
      </c>
      <c r="H329" s="66" t="s">
        <v>156</v>
      </c>
    </row>
    <row r="330" spans="1:8" ht="24.75" customHeight="1" x14ac:dyDescent="0.25">
      <c r="A330" s="68">
        <v>63020010026</v>
      </c>
      <c r="B330" s="69" t="s">
        <v>1914</v>
      </c>
      <c r="C330" s="67">
        <v>63</v>
      </c>
      <c r="D330" s="75" t="s">
        <v>3640</v>
      </c>
      <c r="E330" s="67">
        <v>6302</v>
      </c>
      <c r="F330" s="66" t="s">
        <v>3639</v>
      </c>
      <c r="G330" s="67">
        <v>6302001</v>
      </c>
      <c r="H330" s="66" t="s">
        <v>156</v>
      </c>
    </row>
    <row r="331" spans="1:8" ht="24.75" customHeight="1" x14ac:dyDescent="0.25">
      <c r="A331" s="68">
        <v>63020010027</v>
      </c>
      <c r="B331" s="69" t="s">
        <v>1920</v>
      </c>
      <c r="C331" s="67">
        <v>63</v>
      </c>
      <c r="D331" s="75" t="s">
        <v>3640</v>
      </c>
      <c r="E331" s="67">
        <v>6302</v>
      </c>
      <c r="F331" s="66" t="s">
        <v>3639</v>
      </c>
      <c r="G331" s="67">
        <v>6302001</v>
      </c>
      <c r="H331" s="66" t="s">
        <v>156</v>
      </c>
    </row>
    <row r="332" spans="1:8" ht="24.75" customHeight="1" x14ac:dyDescent="0.25">
      <c r="A332" s="68">
        <v>63020010028</v>
      </c>
      <c r="B332" s="69" t="s">
        <v>1926</v>
      </c>
      <c r="C332" s="67">
        <v>63</v>
      </c>
      <c r="D332" s="75" t="s">
        <v>3640</v>
      </c>
      <c r="E332" s="67">
        <v>6302</v>
      </c>
      <c r="F332" s="66" t="s">
        <v>3639</v>
      </c>
      <c r="G332" s="67">
        <v>6302001</v>
      </c>
      <c r="H332" s="66" t="s">
        <v>156</v>
      </c>
    </row>
    <row r="333" spans="1:8" ht="24.75" customHeight="1" x14ac:dyDescent="0.25">
      <c r="A333" s="68">
        <v>63020010029</v>
      </c>
      <c r="B333" s="69" t="s">
        <v>1932</v>
      </c>
      <c r="C333" s="67">
        <v>63</v>
      </c>
      <c r="D333" s="75" t="s">
        <v>3640</v>
      </c>
      <c r="E333" s="67">
        <v>6302</v>
      </c>
      <c r="F333" s="66" t="s">
        <v>3639</v>
      </c>
      <c r="G333" s="67">
        <v>6302001</v>
      </c>
      <c r="H333" s="66" t="s">
        <v>156</v>
      </c>
    </row>
    <row r="334" spans="1:8" ht="24.75" customHeight="1" x14ac:dyDescent="0.25">
      <c r="A334" s="68">
        <v>63020010030</v>
      </c>
      <c r="B334" s="69" t="s">
        <v>1938</v>
      </c>
      <c r="C334" s="67">
        <v>63</v>
      </c>
      <c r="D334" s="75" t="s">
        <v>3640</v>
      </c>
      <c r="E334" s="67">
        <v>6302</v>
      </c>
      <c r="F334" s="66" t="s">
        <v>3639</v>
      </c>
      <c r="G334" s="67">
        <v>6302001</v>
      </c>
      <c r="H334" s="66" t="s">
        <v>156</v>
      </c>
    </row>
    <row r="335" spans="1:8" ht="24.75" customHeight="1" x14ac:dyDescent="0.25">
      <c r="A335" s="68">
        <v>63020010031</v>
      </c>
      <c r="B335" s="69" t="s">
        <v>1944</v>
      </c>
      <c r="C335" s="67">
        <v>63</v>
      </c>
      <c r="D335" s="75" t="s">
        <v>3640</v>
      </c>
      <c r="E335" s="67">
        <v>6302</v>
      </c>
      <c r="F335" s="66" t="s">
        <v>3639</v>
      </c>
      <c r="G335" s="67">
        <v>6302001</v>
      </c>
      <c r="H335" s="66" t="s">
        <v>156</v>
      </c>
    </row>
    <row r="336" spans="1:8" ht="24.75" customHeight="1" x14ac:dyDescent="0.25">
      <c r="A336" s="68">
        <v>63020010032</v>
      </c>
      <c r="B336" s="69" t="s">
        <v>1950</v>
      </c>
      <c r="C336" s="67">
        <v>63</v>
      </c>
      <c r="D336" s="75" t="s">
        <v>3640</v>
      </c>
      <c r="E336" s="67">
        <v>6302</v>
      </c>
      <c r="F336" s="66" t="s">
        <v>3639</v>
      </c>
      <c r="G336" s="67">
        <v>6302001</v>
      </c>
      <c r="H336" s="66" t="s">
        <v>156</v>
      </c>
    </row>
    <row r="337" spans="1:8" ht="24.75" customHeight="1" x14ac:dyDescent="0.25">
      <c r="A337" s="68">
        <v>63020010033</v>
      </c>
      <c r="B337" s="69" t="s">
        <v>1956</v>
      </c>
      <c r="C337" s="67">
        <v>63</v>
      </c>
      <c r="D337" s="75" t="s">
        <v>3640</v>
      </c>
      <c r="E337" s="67">
        <v>6302</v>
      </c>
      <c r="F337" s="66" t="s">
        <v>3639</v>
      </c>
      <c r="G337" s="67">
        <v>6302001</v>
      </c>
      <c r="H337" s="66" t="s">
        <v>156</v>
      </c>
    </row>
    <row r="338" spans="1:8" ht="24.75" customHeight="1" x14ac:dyDescent="0.25">
      <c r="A338" s="68">
        <v>63020010034</v>
      </c>
      <c r="B338" s="69" t="s">
        <v>1962</v>
      </c>
      <c r="C338" s="67">
        <v>63</v>
      </c>
      <c r="D338" s="75" t="s">
        <v>3640</v>
      </c>
      <c r="E338" s="67">
        <v>6302</v>
      </c>
      <c r="F338" s="66" t="s">
        <v>3639</v>
      </c>
      <c r="G338" s="67">
        <v>6302001</v>
      </c>
      <c r="H338" s="66" t="s">
        <v>156</v>
      </c>
    </row>
    <row r="339" spans="1:8" ht="24.75" customHeight="1" x14ac:dyDescent="0.25">
      <c r="A339" s="68">
        <v>63020010035</v>
      </c>
      <c r="B339" s="69" t="s">
        <v>1968</v>
      </c>
      <c r="C339" s="67">
        <v>63</v>
      </c>
      <c r="D339" s="75" t="s">
        <v>3640</v>
      </c>
      <c r="E339" s="67">
        <v>6302</v>
      </c>
      <c r="F339" s="66" t="s">
        <v>3639</v>
      </c>
      <c r="G339" s="67">
        <v>6302001</v>
      </c>
      <c r="H339" s="66" t="s">
        <v>156</v>
      </c>
    </row>
    <row r="340" spans="1:8" ht="24.75" customHeight="1" x14ac:dyDescent="0.25">
      <c r="A340" s="68">
        <v>63020010036</v>
      </c>
      <c r="B340" s="69" t="s">
        <v>1974</v>
      </c>
      <c r="C340" s="67">
        <v>63</v>
      </c>
      <c r="D340" s="75" t="s">
        <v>3640</v>
      </c>
      <c r="E340" s="67">
        <v>6302</v>
      </c>
      <c r="F340" s="66" t="s">
        <v>3639</v>
      </c>
      <c r="G340" s="67">
        <v>6302001</v>
      </c>
      <c r="H340" s="66" t="s">
        <v>156</v>
      </c>
    </row>
    <row r="341" spans="1:8" ht="24.75" customHeight="1" x14ac:dyDescent="0.25">
      <c r="A341" s="68">
        <v>63020010037</v>
      </c>
      <c r="B341" s="69" t="s">
        <v>1980</v>
      </c>
      <c r="C341" s="67">
        <v>63</v>
      </c>
      <c r="D341" s="75" t="s">
        <v>3640</v>
      </c>
      <c r="E341" s="67">
        <v>6302</v>
      </c>
      <c r="F341" s="66" t="s">
        <v>3639</v>
      </c>
      <c r="G341" s="67">
        <v>6302001</v>
      </c>
      <c r="H341" s="66" t="s">
        <v>156</v>
      </c>
    </row>
    <row r="342" spans="1:8" ht="24.75" customHeight="1" x14ac:dyDescent="0.25">
      <c r="A342" s="68">
        <v>63020010038</v>
      </c>
      <c r="B342" s="69" t="s">
        <v>1986</v>
      </c>
      <c r="C342" s="67">
        <v>63</v>
      </c>
      <c r="D342" s="75" t="s">
        <v>3640</v>
      </c>
      <c r="E342" s="67">
        <v>6302</v>
      </c>
      <c r="F342" s="66" t="s">
        <v>3639</v>
      </c>
      <c r="G342" s="67">
        <v>6302001</v>
      </c>
      <c r="H342" s="66" t="s">
        <v>156</v>
      </c>
    </row>
    <row r="343" spans="1:8" ht="24.75" customHeight="1" x14ac:dyDescent="0.25">
      <c r="A343" s="68">
        <v>63020010039</v>
      </c>
      <c r="B343" s="69" t="s">
        <v>1992</v>
      </c>
      <c r="C343" s="67">
        <v>63</v>
      </c>
      <c r="D343" s="75" t="s">
        <v>3640</v>
      </c>
      <c r="E343" s="67">
        <v>6302</v>
      </c>
      <c r="F343" s="66" t="s">
        <v>3639</v>
      </c>
      <c r="G343" s="67">
        <v>6302001</v>
      </c>
      <c r="H343" s="66" t="s">
        <v>156</v>
      </c>
    </row>
    <row r="344" spans="1:8" ht="24.75" customHeight="1" x14ac:dyDescent="0.25">
      <c r="A344" s="68">
        <v>63020010040</v>
      </c>
      <c r="B344" s="69" t="s">
        <v>1998</v>
      </c>
      <c r="C344" s="67">
        <v>63</v>
      </c>
      <c r="D344" s="75" t="s">
        <v>3640</v>
      </c>
      <c r="E344" s="67">
        <v>6302</v>
      </c>
      <c r="F344" s="66" t="s">
        <v>3639</v>
      </c>
      <c r="G344" s="67">
        <v>6302001</v>
      </c>
      <c r="H344" s="66" t="s">
        <v>156</v>
      </c>
    </row>
    <row r="345" spans="1:8" ht="24.75" customHeight="1" x14ac:dyDescent="0.25">
      <c r="A345" s="68">
        <v>63020010041</v>
      </c>
      <c r="B345" s="69" t="s">
        <v>2004</v>
      </c>
      <c r="C345" s="67">
        <v>63</v>
      </c>
      <c r="D345" s="75" t="s">
        <v>3640</v>
      </c>
      <c r="E345" s="67">
        <v>6302</v>
      </c>
      <c r="F345" s="66" t="s">
        <v>3639</v>
      </c>
      <c r="G345" s="67">
        <v>6302001</v>
      </c>
      <c r="H345" s="66" t="s">
        <v>156</v>
      </c>
    </row>
    <row r="346" spans="1:8" ht="24.75" customHeight="1" x14ac:dyDescent="0.25">
      <c r="A346" s="68">
        <v>63020010042</v>
      </c>
      <c r="B346" s="69" t="s">
        <v>2010</v>
      </c>
      <c r="C346" s="67">
        <v>63</v>
      </c>
      <c r="D346" s="75" t="s">
        <v>3640</v>
      </c>
      <c r="E346" s="67">
        <v>6302</v>
      </c>
      <c r="F346" s="66" t="s">
        <v>3639</v>
      </c>
      <c r="G346" s="67">
        <v>6302001</v>
      </c>
      <c r="H346" s="66" t="s">
        <v>156</v>
      </c>
    </row>
    <row r="347" spans="1:8" ht="24.75" customHeight="1" x14ac:dyDescent="0.25">
      <c r="A347" s="68">
        <v>63020010043</v>
      </c>
      <c r="B347" s="69" t="s">
        <v>2016</v>
      </c>
      <c r="C347" s="67">
        <v>63</v>
      </c>
      <c r="D347" s="75" t="s">
        <v>3640</v>
      </c>
      <c r="E347" s="67">
        <v>6302</v>
      </c>
      <c r="F347" s="66" t="s">
        <v>3639</v>
      </c>
      <c r="G347" s="67">
        <v>6302001</v>
      </c>
      <c r="H347" s="66" t="s">
        <v>156</v>
      </c>
    </row>
    <row r="348" spans="1:8" ht="24.75" customHeight="1" x14ac:dyDescent="0.25">
      <c r="A348" s="68">
        <v>63020010044</v>
      </c>
      <c r="B348" s="69" t="s">
        <v>2022</v>
      </c>
      <c r="C348" s="67">
        <v>63</v>
      </c>
      <c r="D348" s="75" t="s">
        <v>3640</v>
      </c>
      <c r="E348" s="67">
        <v>6302</v>
      </c>
      <c r="F348" s="66" t="s">
        <v>3639</v>
      </c>
      <c r="G348" s="67">
        <v>6302001</v>
      </c>
      <c r="H348" s="66" t="s">
        <v>156</v>
      </c>
    </row>
    <row r="349" spans="1:8" ht="24.75" customHeight="1" x14ac:dyDescent="0.25">
      <c r="A349" s="68">
        <v>63020010045</v>
      </c>
      <c r="B349" s="69" t="s">
        <v>2028</v>
      </c>
      <c r="C349" s="67">
        <v>63</v>
      </c>
      <c r="D349" s="75" t="s">
        <v>3640</v>
      </c>
      <c r="E349" s="67">
        <v>6302</v>
      </c>
      <c r="F349" s="66" t="s">
        <v>3639</v>
      </c>
      <c r="G349" s="67">
        <v>6302001</v>
      </c>
      <c r="H349" s="66" t="s">
        <v>156</v>
      </c>
    </row>
    <row r="350" spans="1:8" ht="24.75" customHeight="1" x14ac:dyDescent="0.25">
      <c r="A350" s="68">
        <v>63020020001</v>
      </c>
      <c r="B350" s="69" t="s">
        <v>2034</v>
      </c>
      <c r="C350" s="67">
        <v>63</v>
      </c>
      <c r="D350" s="75" t="s">
        <v>3640</v>
      </c>
      <c r="E350" s="67">
        <v>6302</v>
      </c>
      <c r="F350" s="66" t="s">
        <v>3639</v>
      </c>
      <c r="G350" s="67">
        <v>6302002</v>
      </c>
      <c r="H350" s="66" t="s">
        <v>164</v>
      </c>
    </row>
    <row r="351" spans="1:8" ht="24.75" customHeight="1" x14ac:dyDescent="0.25">
      <c r="A351" s="68">
        <v>63020020002</v>
      </c>
      <c r="B351" s="69" t="s">
        <v>2040</v>
      </c>
      <c r="C351" s="67">
        <v>63</v>
      </c>
      <c r="D351" s="75" t="s">
        <v>3640</v>
      </c>
      <c r="E351" s="67">
        <v>6302</v>
      </c>
      <c r="F351" s="66" t="s">
        <v>3639</v>
      </c>
      <c r="G351" s="67">
        <v>6302002</v>
      </c>
      <c r="H351" s="66" t="s">
        <v>164</v>
      </c>
    </row>
    <row r="352" spans="1:8" ht="24.75" customHeight="1" x14ac:dyDescent="0.25">
      <c r="A352" s="68">
        <v>63020020003</v>
      </c>
      <c r="B352" s="69" t="s">
        <v>2046</v>
      </c>
      <c r="C352" s="67">
        <v>63</v>
      </c>
      <c r="D352" s="75" t="s">
        <v>3640</v>
      </c>
      <c r="E352" s="67">
        <v>6302</v>
      </c>
      <c r="F352" s="66" t="s">
        <v>3639</v>
      </c>
      <c r="G352" s="67">
        <v>6302002</v>
      </c>
      <c r="H352" s="66" t="s">
        <v>164</v>
      </c>
    </row>
    <row r="353" spans="1:8" ht="24.75" customHeight="1" x14ac:dyDescent="0.25">
      <c r="A353" s="68">
        <v>63020020004</v>
      </c>
      <c r="B353" s="69" t="s">
        <v>2052</v>
      </c>
      <c r="C353" s="67">
        <v>63</v>
      </c>
      <c r="D353" s="75" t="s">
        <v>3640</v>
      </c>
      <c r="E353" s="67">
        <v>6302</v>
      </c>
      <c r="F353" s="66" t="s">
        <v>3639</v>
      </c>
      <c r="G353" s="67">
        <v>6302002</v>
      </c>
      <c r="H353" s="66" t="s">
        <v>164</v>
      </c>
    </row>
    <row r="354" spans="1:8" ht="24.75" customHeight="1" x14ac:dyDescent="0.25">
      <c r="A354" s="68">
        <v>63020020005</v>
      </c>
      <c r="B354" s="69" t="s">
        <v>2058</v>
      </c>
      <c r="C354" s="67">
        <v>63</v>
      </c>
      <c r="D354" s="75" t="s">
        <v>3640</v>
      </c>
      <c r="E354" s="67">
        <v>6302</v>
      </c>
      <c r="F354" s="66" t="s">
        <v>3639</v>
      </c>
      <c r="G354" s="67">
        <v>6302002</v>
      </c>
      <c r="H354" s="66" t="s">
        <v>164</v>
      </c>
    </row>
    <row r="355" spans="1:8" ht="24.75" customHeight="1" x14ac:dyDescent="0.25">
      <c r="A355" s="68">
        <v>63020020006</v>
      </c>
      <c r="B355" s="69" t="s">
        <v>2064</v>
      </c>
      <c r="C355" s="68">
        <v>63</v>
      </c>
      <c r="D355" s="75" t="s">
        <v>3640</v>
      </c>
      <c r="E355" s="67">
        <v>6302</v>
      </c>
      <c r="F355" s="66" t="s">
        <v>3639</v>
      </c>
      <c r="G355" s="67">
        <v>6302002</v>
      </c>
      <c r="H355" s="66" t="s">
        <v>164</v>
      </c>
    </row>
    <row r="356" spans="1:8" ht="24.75" customHeight="1" x14ac:dyDescent="0.25">
      <c r="A356" s="68" t="s">
        <v>3750</v>
      </c>
      <c r="B356" s="69" t="s">
        <v>3751</v>
      </c>
      <c r="C356" s="68" t="s">
        <v>3752</v>
      </c>
      <c r="D356" s="68" t="s">
        <v>3752</v>
      </c>
      <c r="E356" s="68" t="s">
        <v>3752</v>
      </c>
      <c r="F356" s="68" t="s">
        <v>3752</v>
      </c>
      <c r="G356" s="68" t="s">
        <v>3752</v>
      </c>
      <c r="H356" s="68" t="s">
        <v>3752</v>
      </c>
    </row>
    <row r="357" spans="1:8" ht="24.75" customHeight="1" x14ac:dyDescent="0.25">
      <c r="A357" s="68" t="s">
        <v>3753</v>
      </c>
      <c r="B357" s="69" t="s">
        <v>3754</v>
      </c>
      <c r="C357" s="68" t="s">
        <v>3752</v>
      </c>
      <c r="D357" s="68" t="s">
        <v>3752</v>
      </c>
      <c r="E357" s="68" t="s">
        <v>3752</v>
      </c>
      <c r="F357" s="68" t="s">
        <v>3752</v>
      </c>
      <c r="G357" s="68" t="s">
        <v>3752</v>
      </c>
      <c r="H357" s="68" t="s">
        <v>3752</v>
      </c>
    </row>
    <row r="358" spans="1:8" ht="24.75" customHeight="1" x14ac:dyDescent="0.25">
      <c r="A358" s="68" t="s">
        <v>3755</v>
      </c>
      <c r="B358" s="69" t="s">
        <v>3756</v>
      </c>
      <c r="C358" s="68" t="s">
        <v>3752</v>
      </c>
      <c r="D358" s="68" t="s">
        <v>3752</v>
      </c>
      <c r="E358" s="68" t="s">
        <v>3752</v>
      </c>
      <c r="F358" s="68" t="s">
        <v>3752</v>
      </c>
      <c r="G358" s="68" t="s">
        <v>3752</v>
      </c>
      <c r="H358" s="68" t="s">
        <v>3752</v>
      </c>
    </row>
    <row r="359" spans="1:8" ht="24.75" customHeight="1" x14ac:dyDescent="0.25">
      <c r="A359" s="68" t="s">
        <v>3757</v>
      </c>
      <c r="B359" s="69" t="s">
        <v>3758</v>
      </c>
      <c r="C359" s="68" t="s">
        <v>3752</v>
      </c>
      <c r="D359" s="68" t="s">
        <v>3752</v>
      </c>
      <c r="E359" s="68" t="s">
        <v>3752</v>
      </c>
      <c r="F359" s="68" t="s">
        <v>3752</v>
      </c>
      <c r="G359" s="68" t="s">
        <v>3752</v>
      </c>
      <c r="H359" s="68" t="s">
        <v>3752</v>
      </c>
    </row>
    <row r="360" spans="1:8" ht="24.75" customHeight="1" x14ac:dyDescent="0.25">
      <c r="A360" s="68" t="s">
        <v>3759</v>
      </c>
      <c r="B360" s="69" t="s">
        <v>3760</v>
      </c>
      <c r="C360" s="68" t="s">
        <v>3752</v>
      </c>
      <c r="D360" s="68" t="s">
        <v>3752</v>
      </c>
      <c r="E360" s="68" t="s">
        <v>3752</v>
      </c>
      <c r="F360" s="68" t="s">
        <v>3752</v>
      </c>
      <c r="G360" s="68" t="s">
        <v>3752</v>
      </c>
      <c r="H360" s="68" t="s">
        <v>3752</v>
      </c>
    </row>
    <row r="361" spans="1:8" ht="24.75" customHeight="1" x14ac:dyDescent="0.25">
      <c r="A361" s="68" t="s">
        <v>3761</v>
      </c>
      <c r="B361" s="69" t="s">
        <v>3762</v>
      </c>
      <c r="C361" s="68" t="s">
        <v>3752</v>
      </c>
      <c r="D361" s="68" t="s">
        <v>3752</v>
      </c>
      <c r="E361" s="68" t="s">
        <v>3752</v>
      </c>
      <c r="F361" s="68" t="s">
        <v>3752</v>
      </c>
      <c r="G361" s="68" t="s">
        <v>3752</v>
      </c>
      <c r="H361" s="68" t="s">
        <v>3752</v>
      </c>
    </row>
    <row r="362" spans="1:8" ht="24.75" customHeight="1" x14ac:dyDescent="0.25">
      <c r="A362" s="68" t="s">
        <v>3761</v>
      </c>
      <c r="B362" s="69" t="s">
        <v>3762</v>
      </c>
      <c r="C362" s="68" t="s">
        <v>3752</v>
      </c>
      <c r="D362" s="68" t="s">
        <v>3752</v>
      </c>
      <c r="E362" s="68" t="s">
        <v>3752</v>
      </c>
      <c r="F362" s="68" t="s">
        <v>3752</v>
      </c>
      <c r="G362" s="68" t="s">
        <v>3752</v>
      </c>
      <c r="H362" s="68" t="s">
        <v>3752</v>
      </c>
    </row>
    <row r="363" spans="1:8" ht="24.75" customHeight="1" x14ac:dyDescent="0.25">
      <c r="A363" s="68">
        <v>11029999999</v>
      </c>
      <c r="B363" s="69" t="s">
        <v>3763</v>
      </c>
      <c r="C363" s="68" t="s">
        <v>3752</v>
      </c>
      <c r="D363" s="68" t="s">
        <v>3752</v>
      </c>
      <c r="E363" s="68" t="s">
        <v>3752</v>
      </c>
      <c r="F363" s="68" t="s">
        <v>3752</v>
      </c>
      <c r="G363" s="68" t="s">
        <v>3752</v>
      </c>
      <c r="H363" s="68" t="s">
        <v>3752</v>
      </c>
    </row>
    <row r="364" spans="1:8" ht="24.75" customHeight="1" x14ac:dyDescent="0.25">
      <c r="A364" s="68">
        <v>11039999999</v>
      </c>
      <c r="B364" s="69" t="s">
        <v>3764</v>
      </c>
      <c r="C364" s="68" t="s">
        <v>3752</v>
      </c>
      <c r="D364" s="68" t="s">
        <v>3752</v>
      </c>
      <c r="E364" s="68" t="s">
        <v>3752</v>
      </c>
      <c r="F364" s="68" t="s">
        <v>3752</v>
      </c>
      <c r="G364" s="68" t="s">
        <v>3752</v>
      </c>
      <c r="H364" s="68" t="s">
        <v>3752</v>
      </c>
    </row>
    <row r="365" spans="1:8" ht="24.75" customHeight="1" x14ac:dyDescent="0.25">
      <c r="A365" s="68" t="s">
        <v>3765</v>
      </c>
      <c r="B365" s="69" t="s">
        <v>3766</v>
      </c>
      <c r="C365" s="68" t="s">
        <v>3752</v>
      </c>
      <c r="D365" s="68" t="s">
        <v>3752</v>
      </c>
      <c r="E365" s="68" t="s">
        <v>3752</v>
      </c>
      <c r="F365" s="68" t="s">
        <v>3752</v>
      </c>
      <c r="G365" s="68" t="s">
        <v>3752</v>
      </c>
      <c r="H365" s="68" t="s">
        <v>3752</v>
      </c>
    </row>
    <row r="366" spans="1:8" ht="24.75" customHeight="1" x14ac:dyDescent="0.25">
      <c r="C366" s="67" t="s">
        <v>1069</v>
      </c>
      <c r="D366" s="66"/>
      <c r="E366" s="67"/>
      <c r="F366" s="66"/>
      <c r="G366" s="67"/>
      <c r="H366" s="66"/>
    </row>
    <row r="367" spans="1:8" s="64" customFormat="1" ht="24.75" customHeight="1" x14ac:dyDescent="0.25">
      <c r="A367" s="65">
        <f>COUNT(A3:A355)</f>
        <v>353</v>
      </c>
      <c r="B367" s="63"/>
      <c r="C367" s="65">
        <f>COUNT(C3:C355)</f>
        <v>353</v>
      </c>
      <c r="E367" s="65">
        <f>COUNT(E3:E355)</f>
        <v>353</v>
      </c>
      <c r="G367" s="65">
        <f>COUNT(G3:G355)</f>
        <v>353</v>
      </c>
    </row>
  </sheetData>
  <sheetProtection sheet="1" objects="1" scenarios="1"/>
  <autoFilter ref="A2:B357" xr:uid="{00000000-0009-0000-0000-000001000000}"/>
  <printOptions horizontalCentered="1"/>
  <pageMargins left="0.70866141732283472" right="0.70866141732283472" top="0.74803149606299213" bottom="0.74803149606299213" header="0.31496062992125984" footer="0.31496062992125984"/>
  <pageSetup scale="36"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1"/>
  <dimension ref="A1:AA3220"/>
  <sheetViews>
    <sheetView showGridLines="0" topLeftCell="P1" zoomScaleNormal="100" workbookViewId="0">
      <selection activeCell="T1" sqref="T1"/>
    </sheetView>
  </sheetViews>
  <sheetFormatPr baseColWidth="10" defaultColWidth="14.42578125" defaultRowHeight="15" customHeight="1" x14ac:dyDescent="0.25"/>
  <cols>
    <col min="1" max="1" width="45.7109375" style="1" bestFit="1" customWidth="1"/>
    <col min="2" max="3" width="14.42578125" style="1"/>
    <col min="4" max="4" width="24.28515625" style="1" customWidth="1"/>
    <col min="5" max="5" width="23.42578125" style="1" bestFit="1" customWidth="1"/>
    <col min="6" max="6" width="25" style="1" customWidth="1"/>
    <col min="7" max="7" width="15.5703125" style="1" bestFit="1" customWidth="1"/>
    <col min="8" max="8" width="15.42578125" style="1" customWidth="1"/>
    <col min="9" max="9" width="9.28515625" style="1" bestFit="1" customWidth="1"/>
    <col min="10" max="10" width="10" style="1" customWidth="1"/>
    <col min="11" max="11" width="15.5703125" style="1" bestFit="1" customWidth="1"/>
    <col min="12" max="12" width="18.28515625" style="1" bestFit="1" customWidth="1"/>
    <col min="13" max="13" width="11.42578125" style="1" customWidth="1"/>
    <col min="14" max="14" width="63.140625" style="1" customWidth="1"/>
    <col min="15" max="15" width="16.140625" style="1" customWidth="1"/>
    <col min="16" max="17" width="25.85546875" customWidth="1"/>
    <col min="18" max="18" width="59.85546875" customWidth="1"/>
    <col min="19" max="19" width="3.42578125" style="1" customWidth="1"/>
    <col min="20" max="20" width="14.5703125" style="85" customWidth="1"/>
    <col min="21" max="21" width="14.5703125" style="82" customWidth="1"/>
    <col min="22" max="22" width="65.7109375" style="82" customWidth="1"/>
    <col min="23" max="23" width="3.42578125" style="1" customWidth="1"/>
    <col min="24" max="24" width="19" style="1" customWidth="1"/>
    <col min="25" max="25" width="22.140625" style="1" bestFit="1" customWidth="1"/>
    <col min="26" max="26" width="13.85546875" style="1" customWidth="1"/>
    <col min="27" max="27" width="14.42578125" style="84"/>
    <col min="28" max="16384" width="14.42578125" style="1"/>
  </cols>
  <sheetData>
    <row r="1" spans="1:27" ht="38.25" customHeight="1" thickBot="1" x14ac:dyDescent="0.3">
      <c r="A1" s="12" t="s">
        <v>3405</v>
      </c>
      <c r="B1" s="12" t="s">
        <v>3407</v>
      </c>
      <c r="C1" s="12" t="s">
        <v>3661</v>
      </c>
      <c r="D1" s="12" t="s">
        <v>3497</v>
      </c>
      <c r="E1" s="12" t="s">
        <v>3493</v>
      </c>
      <c r="F1" s="12" t="s">
        <v>3492</v>
      </c>
      <c r="G1" s="12"/>
      <c r="H1" s="12" t="s">
        <v>3406</v>
      </c>
      <c r="I1" s="12" t="s">
        <v>3683</v>
      </c>
      <c r="J1" s="13" t="s">
        <v>3408</v>
      </c>
      <c r="K1" s="14" t="s">
        <v>3409</v>
      </c>
      <c r="L1" s="14" t="s">
        <v>3410</v>
      </c>
      <c r="M1" s="12" t="s">
        <v>0</v>
      </c>
      <c r="N1" s="12" t="s">
        <v>8</v>
      </c>
      <c r="O1" s="98" t="s">
        <v>3767</v>
      </c>
      <c r="P1" s="3" t="s">
        <v>1</v>
      </c>
      <c r="Q1" s="3" t="s">
        <v>2</v>
      </c>
      <c r="R1" s="3" t="s">
        <v>3</v>
      </c>
      <c r="S1" s="2"/>
      <c r="T1" s="3" t="s">
        <v>4</v>
      </c>
      <c r="U1" s="3" t="s">
        <v>5</v>
      </c>
      <c r="V1" s="3" t="s">
        <v>6</v>
      </c>
      <c r="X1" s="5" t="s">
        <v>3768</v>
      </c>
      <c r="Y1" s="1" t="s">
        <v>3769</v>
      </c>
    </row>
    <row r="2" spans="1:27" ht="12.75" customHeight="1" thickBot="1" x14ac:dyDescent="0.25">
      <c r="A2" s="76" t="s">
        <v>3417</v>
      </c>
      <c r="B2" s="76" t="s">
        <v>3662</v>
      </c>
      <c r="C2" s="77" t="s">
        <v>3491</v>
      </c>
      <c r="D2" s="5" t="s">
        <v>3498</v>
      </c>
      <c r="E2" s="5" t="s">
        <v>3499</v>
      </c>
      <c r="F2" s="21" t="s">
        <v>3503</v>
      </c>
      <c r="G2" s="21" t="s">
        <v>3502</v>
      </c>
      <c r="H2" s="16" t="s">
        <v>3408</v>
      </c>
      <c r="I2" s="16" t="s">
        <v>3491</v>
      </c>
      <c r="J2" s="22" t="s">
        <v>3418</v>
      </c>
      <c r="K2" s="23">
        <v>1</v>
      </c>
      <c r="L2" s="17" t="s">
        <v>3419</v>
      </c>
      <c r="M2" s="4">
        <v>4112</v>
      </c>
      <c r="N2" s="99" t="s">
        <v>9</v>
      </c>
      <c r="O2" s="100" t="s">
        <v>3770</v>
      </c>
      <c r="P2" s="7" t="s">
        <v>3771</v>
      </c>
      <c r="Q2" s="7" t="s">
        <v>3771</v>
      </c>
      <c r="R2" s="7" t="s">
        <v>3772</v>
      </c>
      <c r="S2" s="8"/>
      <c r="T2" s="83" t="str">
        <f>SUBSTITUTE(U2,".","")</f>
        <v>121000</v>
      </c>
      <c r="U2" s="81" t="s">
        <v>15</v>
      </c>
      <c r="V2" s="81" t="s">
        <v>16</v>
      </c>
      <c r="X2" s="84" t="s">
        <v>3750</v>
      </c>
      <c r="Y2" s="1" t="s">
        <v>3751</v>
      </c>
      <c r="AA2" s="1"/>
    </row>
    <row r="3" spans="1:27" ht="12.75" customHeight="1" thickBot="1" x14ac:dyDescent="0.25">
      <c r="A3" s="76" t="s">
        <v>3422</v>
      </c>
      <c r="B3" s="76" t="s">
        <v>3663</v>
      </c>
      <c r="C3" s="80" t="s">
        <v>3664</v>
      </c>
      <c r="D3" s="5" t="s">
        <v>3417</v>
      </c>
      <c r="E3" s="5" t="s">
        <v>3494</v>
      </c>
      <c r="F3" s="17" t="s">
        <v>17</v>
      </c>
      <c r="G3" s="15" t="s">
        <v>3504</v>
      </c>
      <c r="H3" s="16" t="s">
        <v>3423</v>
      </c>
      <c r="I3" s="16" t="s">
        <v>3664</v>
      </c>
      <c r="J3" s="22" t="s">
        <v>8</v>
      </c>
      <c r="K3" s="23">
        <v>2</v>
      </c>
      <c r="L3" s="17" t="s">
        <v>3424</v>
      </c>
      <c r="M3" s="4">
        <v>4121</v>
      </c>
      <c r="N3" s="99" t="s">
        <v>18</v>
      </c>
      <c r="O3" s="100" t="s">
        <v>3773</v>
      </c>
      <c r="P3" s="7" t="s">
        <v>3774</v>
      </c>
      <c r="Q3" s="7" t="s">
        <v>3775</v>
      </c>
      <c r="R3" s="7" t="s">
        <v>3776</v>
      </c>
      <c r="S3" s="8"/>
      <c r="T3" s="83" t="str">
        <f t="shared" ref="T3:T66" si="0">SUBSTITUTE(U3,".","")</f>
        <v>121000</v>
      </c>
      <c r="U3" s="81" t="s">
        <v>15</v>
      </c>
      <c r="V3" s="81" t="s">
        <v>16</v>
      </c>
      <c r="X3" s="84" t="s">
        <v>3753</v>
      </c>
      <c r="Y3" s="1" t="s">
        <v>3754</v>
      </c>
      <c r="AA3" s="1"/>
    </row>
    <row r="4" spans="1:27" ht="12.75" customHeight="1" thickBot="1" x14ac:dyDescent="0.25">
      <c r="A4" s="76" t="s">
        <v>3688</v>
      </c>
      <c r="B4" s="76" t="s">
        <v>7116</v>
      </c>
      <c r="C4" s="80" t="s">
        <v>3664</v>
      </c>
      <c r="D4" s="5" t="s">
        <v>3500</v>
      </c>
      <c r="E4" s="5" t="s">
        <v>3495</v>
      </c>
      <c r="F4" s="17" t="s">
        <v>3506</v>
      </c>
      <c r="G4" s="15" t="s">
        <v>3505</v>
      </c>
      <c r="H4" s="16" t="s">
        <v>3425</v>
      </c>
      <c r="K4" s="23">
        <v>3</v>
      </c>
      <c r="L4" s="17" t="s">
        <v>3426</v>
      </c>
      <c r="M4" s="4">
        <v>4123</v>
      </c>
      <c r="N4" s="99" t="s">
        <v>24</v>
      </c>
      <c r="O4" s="100" t="s">
        <v>3777</v>
      </c>
      <c r="P4" s="7" t="s">
        <v>3778</v>
      </c>
      <c r="Q4" s="7" t="s">
        <v>3779</v>
      </c>
      <c r="R4" s="7" t="s">
        <v>3780</v>
      </c>
      <c r="S4" s="8"/>
      <c r="T4" s="83" t="str">
        <f t="shared" si="0"/>
        <v>12200001</v>
      </c>
      <c r="U4" s="81" t="s">
        <v>30</v>
      </c>
      <c r="V4" s="81" t="s">
        <v>31</v>
      </c>
      <c r="X4" s="84" t="s">
        <v>3755</v>
      </c>
      <c r="Y4" s="1" t="s">
        <v>3756</v>
      </c>
      <c r="AA4" s="86"/>
    </row>
    <row r="5" spans="1:27" ht="12.75" customHeight="1" thickBot="1" x14ac:dyDescent="0.25">
      <c r="A5" s="76" t="s">
        <v>3665</v>
      </c>
      <c r="B5" s="76" t="s">
        <v>7116</v>
      </c>
      <c r="C5" s="78" t="s">
        <v>3664</v>
      </c>
      <c r="D5" s="5" t="s">
        <v>3501</v>
      </c>
      <c r="E5" s="5" t="s">
        <v>3496</v>
      </c>
      <c r="F5" s="17" t="s">
        <v>3508</v>
      </c>
      <c r="G5" s="15" t="s">
        <v>3507</v>
      </c>
      <c r="K5" s="23">
        <v>4</v>
      </c>
      <c r="L5" s="17" t="s">
        <v>3427</v>
      </c>
      <c r="M5" s="9">
        <v>4124</v>
      </c>
      <c r="N5" s="99" t="s">
        <v>3691</v>
      </c>
      <c r="O5" s="100" t="s">
        <v>3781</v>
      </c>
      <c r="P5" s="7" t="s">
        <v>3782</v>
      </c>
      <c r="Q5" s="7" t="s">
        <v>3783</v>
      </c>
      <c r="R5" s="7" t="s">
        <v>3784</v>
      </c>
      <c r="S5" s="8"/>
      <c r="T5" s="83" t="str">
        <f t="shared" si="0"/>
        <v>12200002</v>
      </c>
      <c r="U5" s="81" t="s">
        <v>36</v>
      </c>
      <c r="V5" s="81" t="s">
        <v>37</v>
      </c>
      <c r="X5" s="84" t="s">
        <v>3757</v>
      </c>
      <c r="Y5" s="1" t="s">
        <v>3758</v>
      </c>
      <c r="AA5" s="86"/>
    </row>
    <row r="6" spans="1:27" ht="12.75" customHeight="1" thickBot="1" x14ac:dyDescent="0.25">
      <c r="A6" s="76" t="s">
        <v>3666</v>
      </c>
      <c r="B6" s="76" t="s">
        <v>3663</v>
      </c>
      <c r="C6" s="78" t="s">
        <v>3664</v>
      </c>
      <c r="D6" s="5"/>
      <c r="F6" s="17" t="s">
        <v>53</v>
      </c>
      <c r="G6" s="15" t="s">
        <v>3509</v>
      </c>
      <c r="K6" s="23">
        <v>5</v>
      </c>
      <c r="L6" s="17" t="s">
        <v>3428</v>
      </c>
      <c r="M6" s="9">
        <v>4125</v>
      </c>
      <c r="N6" s="99" t="s">
        <v>3692</v>
      </c>
      <c r="O6" s="100" t="s">
        <v>3785</v>
      </c>
      <c r="P6" s="7" t="s">
        <v>3786</v>
      </c>
      <c r="Q6" s="7" t="s">
        <v>3787</v>
      </c>
      <c r="R6" s="7" t="s">
        <v>3788</v>
      </c>
      <c r="S6" s="8"/>
      <c r="T6" s="83" t="str">
        <f t="shared" si="0"/>
        <v>12200003</v>
      </c>
      <c r="U6" s="81" t="s">
        <v>44</v>
      </c>
      <c r="V6" s="81" t="s">
        <v>45</v>
      </c>
      <c r="X6" s="84" t="s">
        <v>3759</v>
      </c>
      <c r="Y6" s="1" t="s">
        <v>3760</v>
      </c>
      <c r="AA6" s="86"/>
    </row>
    <row r="7" spans="1:27" ht="12.75" customHeight="1" thickBot="1" x14ac:dyDescent="0.25">
      <c r="A7" s="76" t="s">
        <v>3667</v>
      </c>
      <c r="B7" s="76" t="s">
        <v>3663</v>
      </c>
      <c r="C7" s="78" t="s">
        <v>3664</v>
      </c>
      <c r="D7" s="5"/>
      <c r="F7" s="17" t="s">
        <v>3511</v>
      </c>
      <c r="G7" s="15" t="s">
        <v>3510</v>
      </c>
      <c r="K7" s="23">
        <v>6</v>
      </c>
      <c r="L7" s="17" t="s">
        <v>3430</v>
      </c>
      <c r="M7" s="4">
        <v>4131</v>
      </c>
      <c r="N7" s="99" t="s">
        <v>38</v>
      </c>
      <c r="O7" s="100" t="s">
        <v>3789</v>
      </c>
      <c r="P7" s="7" t="s">
        <v>3790</v>
      </c>
      <c r="Q7" s="7" t="s">
        <v>3791</v>
      </c>
      <c r="R7" s="7" t="s">
        <v>3792</v>
      </c>
      <c r="S7" s="10"/>
      <c r="T7" s="83" t="str">
        <f t="shared" si="0"/>
        <v>12200004</v>
      </c>
      <c r="U7" s="81" t="s">
        <v>51</v>
      </c>
      <c r="V7" s="81" t="s">
        <v>52</v>
      </c>
      <c r="X7" s="84" t="s">
        <v>3761</v>
      </c>
      <c r="Y7" s="1" t="s">
        <v>3762</v>
      </c>
      <c r="AA7" s="86"/>
    </row>
    <row r="8" spans="1:27" ht="12.75" customHeight="1" thickBot="1" x14ac:dyDescent="0.25">
      <c r="A8" s="76" t="s">
        <v>3689</v>
      </c>
      <c r="B8" s="76" t="s">
        <v>3663</v>
      </c>
      <c r="C8" s="78" t="s">
        <v>3664</v>
      </c>
      <c r="D8" s="5"/>
      <c r="F8" s="17" t="s">
        <v>3513</v>
      </c>
      <c r="G8" s="15" t="s">
        <v>3512</v>
      </c>
      <c r="K8" s="23">
        <v>7</v>
      </c>
      <c r="L8" s="17" t="s">
        <v>3432</v>
      </c>
      <c r="M8" s="4">
        <v>4132</v>
      </c>
      <c r="N8" s="99" t="s">
        <v>3693</v>
      </c>
      <c r="O8" s="100" t="s">
        <v>3793</v>
      </c>
      <c r="P8" s="7" t="s">
        <v>3794</v>
      </c>
      <c r="Q8" s="7" t="s">
        <v>3795</v>
      </c>
      <c r="R8" s="7" t="s">
        <v>3796</v>
      </c>
      <c r="S8" s="10"/>
      <c r="T8" s="83" t="str">
        <f t="shared" si="0"/>
        <v>12200005</v>
      </c>
      <c r="U8" s="81" t="s">
        <v>59</v>
      </c>
      <c r="V8" s="81" t="s">
        <v>60</v>
      </c>
      <c r="X8" s="84" t="s">
        <v>3761</v>
      </c>
      <c r="Y8" s="1" t="s">
        <v>3762</v>
      </c>
      <c r="AA8" s="86"/>
    </row>
    <row r="9" spans="1:27" ht="12.75" customHeight="1" thickBot="1" x14ac:dyDescent="0.25">
      <c r="A9" s="76" t="s">
        <v>3429</v>
      </c>
      <c r="B9" s="76" t="s">
        <v>3663</v>
      </c>
      <c r="C9" s="78" t="s">
        <v>3664</v>
      </c>
      <c r="D9" s="5"/>
      <c r="E9" s="5"/>
      <c r="F9" s="17" t="s">
        <v>3515</v>
      </c>
      <c r="G9" s="15" t="s">
        <v>3514</v>
      </c>
      <c r="K9" s="23">
        <v>8</v>
      </c>
      <c r="L9" s="17" t="s">
        <v>3433</v>
      </c>
      <c r="M9" s="4">
        <v>4133</v>
      </c>
      <c r="N9" s="99" t="s">
        <v>3404</v>
      </c>
      <c r="O9" s="100" t="s">
        <v>3797</v>
      </c>
      <c r="P9" s="7" t="s">
        <v>3798</v>
      </c>
      <c r="Q9" s="7" t="s">
        <v>3799</v>
      </c>
      <c r="R9" s="7" t="s">
        <v>3800</v>
      </c>
      <c r="S9" s="10"/>
      <c r="T9" s="83" t="str">
        <f t="shared" si="0"/>
        <v>12200006</v>
      </c>
      <c r="U9" s="81" t="s">
        <v>67</v>
      </c>
      <c r="V9" s="81" t="s">
        <v>68</v>
      </c>
      <c r="X9" s="84">
        <v>11029999999</v>
      </c>
      <c r="Y9" s="1" t="s">
        <v>3763</v>
      </c>
      <c r="AA9" s="86"/>
    </row>
    <row r="10" spans="1:27" ht="12.75" customHeight="1" thickBot="1" x14ac:dyDescent="0.25">
      <c r="A10" s="76" t="s">
        <v>7166</v>
      </c>
      <c r="B10" s="76" t="s">
        <v>7116</v>
      </c>
      <c r="C10" s="78" t="s">
        <v>3664</v>
      </c>
      <c r="D10" s="5"/>
      <c r="F10" s="17" t="s">
        <v>3517</v>
      </c>
      <c r="G10" s="15" t="s">
        <v>3516</v>
      </c>
      <c r="K10" s="23">
        <v>9</v>
      </c>
      <c r="L10" s="17" t="s">
        <v>3434</v>
      </c>
      <c r="M10" s="4">
        <v>4134</v>
      </c>
      <c r="N10" s="99" t="s">
        <v>61</v>
      </c>
      <c r="O10" s="100" t="s">
        <v>3801</v>
      </c>
      <c r="P10" s="7" t="s">
        <v>3802</v>
      </c>
      <c r="Q10" s="7" t="s">
        <v>3803</v>
      </c>
      <c r="R10" s="7" t="s">
        <v>3804</v>
      </c>
      <c r="S10" s="10"/>
      <c r="T10" s="83" t="str">
        <f t="shared" si="0"/>
        <v>12200007</v>
      </c>
      <c r="U10" s="81" t="s">
        <v>75</v>
      </c>
      <c r="V10" s="81" t="s">
        <v>76</v>
      </c>
      <c r="X10" s="84">
        <v>11039999999</v>
      </c>
      <c r="Y10" s="1" t="s">
        <v>3764</v>
      </c>
      <c r="AA10" s="86"/>
    </row>
    <row r="11" spans="1:27" ht="12.75" customHeight="1" thickBot="1" x14ac:dyDescent="0.25">
      <c r="A11" s="76" t="s">
        <v>3431</v>
      </c>
      <c r="B11" s="76" t="s">
        <v>3663</v>
      </c>
      <c r="C11" s="78" t="s">
        <v>3664</v>
      </c>
      <c r="D11" s="5"/>
      <c r="F11" s="17" t="s">
        <v>3519</v>
      </c>
      <c r="G11" s="15" t="s">
        <v>3518</v>
      </c>
      <c r="K11" s="23">
        <v>10</v>
      </c>
      <c r="L11" s="17" t="s">
        <v>3435</v>
      </c>
      <c r="M11" s="4">
        <v>4135</v>
      </c>
      <c r="N11" s="99" t="s">
        <v>69</v>
      </c>
      <c r="O11" s="100" t="s">
        <v>3805</v>
      </c>
      <c r="P11" s="7" t="s">
        <v>3806</v>
      </c>
      <c r="Q11" s="7" t="s">
        <v>3807</v>
      </c>
      <c r="R11" s="7" t="s">
        <v>3808</v>
      </c>
      <c r="S11" s="10"/>
      <c r="T11" s="83" t="str">
        <f t="shared" si="0"/>
        <v>12200008</v>
      </c>
      <c r="U11" s="81" t="s">
        <v>83</v>
      </c>
      <c r="V11" s="81" t="s">
        <v>84</v>
      </c>
      <c r="X11" s="84" t="s">
        <v>3765</v>
      </c>
      <c r="Y11" s="1" t="s">
        <v>3766</v>
      </c>
      <c r="AA11" s="86"/>
    </row>
    <row r="12" spans="1:27" ht="12.75" customHeight="1" thickBot="1" x14ac:dyDescent="0.25">
      <c r="A12" s="76" t="s">
        <v>3690</v>
      </c>
      <c r="B12" s="79" t="s">
        <v>7116</v>
      </c>
      <c r="C12" s="78" t="s">
        <v>3664</v>
      </c>
      <c r="D12" s="5"/>
      <c r="F12" s="17" t="s">
        <v>3521</v>
      </c>
      <c r="G12" s="15" t="s">
        <v>3520</v>
      </c>
      <c r="K12" s="23">
        <v>11</v>
      </c>
      <c r="L12" s="17" t="s">
        <v>3436</v>
      </c>
      <c r="M12" s="4">
        <v>4137</v>
      </c>
      <c r="N12" s="99" t="s">
        <v>77</v>
      </c>
      <c r="O12" s="100" t="s">
        <v>3809</v>
      </c>
      <c r="P12" s="7" t="s">
        <v>3810</v>
      </c>
      <c r="Q12" s="7" t="s">
        <v>3811</v>
      </c>
      <c r="R12" s="7" t="s">
        <v>3812</v>
      </c>
      <c r="S12" s="10"/>
      <c r="T12" s="83" t="str">
        <f t="shared" si="0"/>
        <v>12200009</v>
      </c>
      <c r="U12" s="81" t="s">
        <v>91</v>
      </c>
      <c r="V12" s="81" t="s">
        <v>92</v>
      </c>
      <c r="AA12" s="86"/>
    </row>
    <row r="13" spans="1:27" ht="12.75" customHeight="1" thickBot="1" x14ac:dyDescent="0.25">
      <c r="A13" s="76" t="s">
        <v>3668</v>
      </c>
      <c r="B13" s="79" t="s">
        <v>7167</v>
      </c>
      <c r="C13" s="78" t="s">
        <v>3664</v>
      </c>
      <c r="D13" s="5"/>
      <c r="F13" s="17" t="s">
        <v>3523</v>
      </c>
      <c r="G13" s="15" t="s">
        <v>3522</v>
      </c>
      <c r="K13" s="23">
        <v>12</v>
      </c>
      <c r="L13" s="17" t="s">
        <v>3438</v>
      </c>
      <c r="M13" s="4">
        <v>4143</v>
      </c>
      <c r="N13" s="99" t="s">
        <v>85</v>
      </c>
      <c r="O13" s="100" t="s">
        <v>3813</v>
      </c>
      <c r="P13" s="7" t="s">
        <v>3814</v>
      </c>
      <c r="Q13" s="7" t="s">
        <v>3815</v>
      </c>
      <c r="R13" s="7" t="s">
        <v>3816</v>
      </c>
      <c r="S13" s="10"/>
      <c r="T13" s="83" t="str">
        <f t="shared" si="0"/>
        <v>12200010</v>
      </c>
      <c r="U13" s="81" t="s">
        <v>99</v>
      </c>
      <c r="V13" s="81" t="s">
        <v>100</v>
      </c>
      <c r="AA13" s="86"/>
    </row>
    <row r="14" spans="1:27" ht="12.75" customHeight="1" thickBot="1" x14ac:dyDescent="0.25">
      <c r="A14" s="76" t="s">
        <v>3669</v>
      </c>
      <c r="B14" s="79" t="s">
        <v>7167</v>
      </c>
      <c r="C14" s="78" t="s">
        <v>3664</v>
      </c>
      <c r="D14" s="5"/>
      <c r="F14" s="17" t="s">
        <v>3525</v>
      </c>
      <c r="G14" s="15" t="s">
        <v>3524</v>
      </c>
      <c r="K14" s="23">
        <v>13</v>
      </c>
      <c r="L14" s="17" t="s">
        <v>3439</v>
      </c>
      <c r="M14" s="4">
        <v>4145</v>
      </c>
      <c r="N14" s="99" t="s">
        <v>93</v>
      </c>
      <c r="O14" s="100" t="s">
        <v>3817</v>
      </c>
      <c r="P14" s="7" t="s">
        <v>3818</v>
      </c>
      <c r="Q14" s="7" t="s">
        <v>3819</v>
      </c>
      <c r="R14" s="7" t="s">
        <v>3820</v>
      </c>
      <c r="S14" s="10"/>
      <c r="T14" s="83" t="str">
        <f t="shared" si="0"/>
        <v>12200011</v>
      </c>
      <c r="U14" s="81" t="s">
        <v>107</v>
      </c>
      <c r="V14" s="81" t="s">
        <v>108</v>
      </c>
      <c r="AA14" s="86"/>
    </row>
    <row r="15" spans="1:27" ht="12.75" customHeight="1" thickBot="1" x14ac:dyDescent="0.25">
      <c r="A15" s="76" t="s">
        <v>3670</v>
      </c>
      <c r="B15" s="79" t="s">
        <v>7167</v>
      </c>
      <c r="C15" s="78" t="s">
        <v>3664</v>
      </c>
      <c r="D15" s="5"/>
      <c r="F15" s="17" t="s">
        <v>3527</v>
      </c>
      <c r="G15" s="15" t="s">
        <v>3526</v>
      </c>
      <c r="K15" s="23">
        <v>14</v>
      </c>
      <c r="L15" s="17" t="s">
        <v>3440</v>
      </c>
      <c r="M15" s="4">
        <v>4146</v>
      </c>
      <c r="N15" s="99" t="s">
        <v>101</v>
      </c>
      <c r="O15" s="100" t="s">
        <v>3821</v>
      </c>
      <c r="P15" s="7" t="s">
        <v>3822</v>
      </c>
      <c r="Q15" s="7" t="s">
        <v>3823</v>
      </c>
      <c r="R15" s="7" t="s">
        <v>3824</v>
      </c>
      <c r="S15" s="10"/>
      <c r="T15" s="83" t="str">
        <f t="shared" si="0"/>
        <v>12200012</v>
      </c>
      <c r="U15" s="81" t="s">
        <v>115</v>
      </c>
      <c r="V15" s="81" t="s">
        <v>116</v>
      </c>
      <c r="AA15" s="86"/>
    </row>
    <row r="16" spans="1:27" ht="12.75" customHeight="1" thickBot="1" x14ac:dyDescent="0.25">
      <c r="A16" s="79" t="s">
        <v>3671</v>
      </c>
      <c r="B16" s="79" t="s">
        <v>7167</v>
      </c>
      <c r="C16" s="78" t="s">
        <v>3664</v>
      </c>
      <c r="D16" s="5"/>
      <c r="F16" s="17" t="s">
        <v>3529</v>
      </c>
      <c r="G16" s="15" t="s">
        <v>3528</v>
      </c>
      <c r="K16" s="23">
        <v>15</v>
      </c>
      <c r="L16" s="17" t="s">
        <v>3441</v>
      </c>
      <c r="M16" s="4">
        <v>4147</v>
      </c>
      <c r="N16" s="99" t="s">
        <v>109</v>
      </c>
      <c r="O16" s="100" t="s">
        <v>3825</v>
      </c>
      <c r="P16" s="7" t="s">
        <v>3826</v>
      </c>
      <c r="Q16" s="7" t="s">
        <v>3827</v>
      </c>
      <c r="R16" s="7" t="s">
        <v>3828</v>
      </c>
      <c r="S16" s="10"/>
      <c r="T16" s="83" t="str">
        <f t="shared" si="0"/>
        <v>12200013</v>
      </c>
      <c r="U16" s="81" t="s">
        <v>122</v>
      </c>
      <c r="V16" s="81" t="s">
        <v>123</v>
      </c>
      <c r="AA16" s="86"/>
    </row>
    <row r="17" spans="1:27" ht="12.75" customHeight="1" thickBot="1" x14ac:dyDescent="0.25">
      <c r="A17" s="79" t="s">
        <v>7117</v>
      </c>
      <c r="B17" s="79" t="s">
        <v>7116</v>
      </c>
      <c r="C17" s="78" t="s">
        <v>3664</v>
      </c>
      <c r="D17" s="5"/>
      <c r="F17" s="17" t="s">
        <v>3531</v>
      </c>
      <c r="G17" s="15" t="s">
        <v>3530</v>
      </c>
      <c r="K17" s="23">
        <v>16</v>
      </c>
      <c r="L17" s="17" t="s">
        <v>3443</v>
      </c>
      <c r="M17" s="4">
        <v>4148</v>
      </c>
      <c r="N17" s="99" t="s">
        <v>117</v>
      </c>
      <c r="O17" s="100" t="s">
        <v>3829</v>
      </c>
      <c r="P17" s="7" t="s">
        <v>3830</v>
      </c>
      <c r="Q17" s="7" t="s">
        <v>3831</v>
      </c>
      <c r="R17" s="7" t="s">
        <v>3832</v>
      </c>
      <c r="S17" s="10"/>
      <c r="T17" s="83" t="str">
        <f t="shared" si="0"/>
        <v>12200014</v>
      </c>
      <c r="U17" s="81" t="s">
        <v>129</v>
      </c>
      <c r="V17" s="81" t="s">
        <v>130</v>
      </c>
      <c r="AA17" s="86"/>
    </row>
    <row r="18" spans="1:27" ht="12.75" customHeight="1" thickBot="1" x14ac:dyDescent="0.25">
      <c r="A18" s="76" t="s">
        <v>7118</v>
      </c>
      <c r="B18" s="79" t="s">
        <v>3663</v>
      </c>
      <c r="C18" s="78" t="s">
        <v>3491</v>
      </c>
      <c r="D18" s="5"/>
      <c r="F18" s="17" t="s">
        <v>3533</v>
      </c>
      <c r="G18" s="15" t="s">
        <v>3532</v>
      </c>
      <c r="K18" s="23">
        <v>17</v>
      </c>
      <c r="L18" s="17" t="s">
        <v>3444</v>
      </c>
      <c r="M18" s="4">
        <v>4151</v>
      </c>
      <c r="N18" s="99" t="s">
        <v>124</v>
      </c>
      <c r="O18" s="100" t="s">
        <v>3833</v>
      </c>
      <c r="P18" s="7" t="s">
        <v>3834</v>
      </c>
      <c r="Q18" s="7" t="s">
        <v>3835</v>
      </c>
      <c r="R18" s="7" t="s">
        <v>3836</v>
      </c>
      <c r="S18" s="10"/>
      <c r="T18" s="83" t="str">
        <f t="shared" si="0"/>
        <v>12200015</v>
      </c>
      <c r="U18" s="81" t="s">
        <v>137</v>
      </c>
      <c r="V18" s="81" t="s">
        <v>138</v>
      </c>
      <c r="AA18" s="86"/>
    </row>
    <row r="19" spans="1:27" ht="12.75" customHeight="1" thickBot="1" x14ac:dyDescent="0.25">
      <c r="A19" s="76" t="s">
        <v>7119</v>
      </c>
      <c r="B19" s="76" t="s">
        <v>3663</v>
      </c>
      <c r="C19" s="78" t="s">
        <v>3491</v>
      </c>
      <c r="D19" s="5"/>
      <c r="F19" s="17" t="s">
        <v>3535</v>
      </c>
      <c r="G19" s="15" t="s">
        <v>3534</v>
      </c>
      <c r="K19" s="23">
        <v>18</v>
      </c>
      <c r="L19" s="17" t="s">
        <v>3446</v>
      </c>
      <c r="M19" s="4">
        <v>4152</v>
      </c>
      <c r="N19" s="99" t="s">
        <v>131</v>
      </c>
      <c r="O19" s="100" t="s">
        <v>3837</v>
      </c>
      <c r="P19" s="7" t="s">
        <v>3838</v>
      </c>
      <c r="Q19" s="7" t="s">
        <v>3839</v>
      </c>
      <c r="R19" s="7" t="s">
        <v>3840</v>
      </c>
      <c r="S19" s="10"/>
      <c r="T19" s="83" t="str">
        <f t="shared" si="0"/>
        <v>12200016</v>
      </c>
      <c r="U19" s="81" t="s">
        <v>145</v>
      </c>
      <c r="V19" s="81" t="s">
        <v>146</v>
      </c>
      <c r="AA19" s="86"/>
    </row>
    <row r="20" spans="1:27" ht="12.75" customHeight="1" thickBot="1" x14ac:dyDescent="0.25">
      <c r="A20" s="76" t="s">
        <v>3672</v>
      </c>
      <c r="B20" s="76" t="s">
        <v>7116</v>
      </c>
      <c r="C20" s="78" t="s">
        <v>3664</v>
      </c>
      <c r="D20" s="5"/>
      <c r="F20" s="17" t="s">
        <v>3537</v>
      </c>
      <c r="G20" s="15" t="s">
        <v>3536</v>
      </c>
      <c r="K20" s="23">
        <v>19</v>
      </c>
      <c r="L20" s="17" t="s">
        <v>3447</v>
      </c>
      <c r="M20" s="9">
        <v>4161</v>
      </c>
      <c r="N20" s="99" t="s">
        <v>139</v>
      </c>
      <c r="O20" s="100" t="s">
        <v>3841</v>
      </c>
      <c r="P20" s="7" t="s">
        <v>3842</v>
      </c>
      <c r="Q20" s="7" t="s">
        <v>3843</v>
      </c>
      <c r="R20" s="7" t="s">
        <v>3844</v>
      </c>
      <c r="S20" s="10"/>
      <c r="T20" s="83" t="str">
        <f t="shared" si="0"/>
        <v>12200017</v>
      </c>
      <c r="U20" s="81" t="s">
        <v>153</v>
      </c>
      <c r="V20" s="81" t="s">
        <v>154</v>
      </c>
      <c r="AA20" s="86"/>
    </row>
    <row r="21" spans="1:27" ht="12.75" customHeight="1" thickBot="1" x14ac:dyDescent="0.25">
      <c r="A21" s="76" t="s">
        <v>3673</v>
      </c>
      <c r="B21" s="76" t="s">
        <v>3662</v>
      </c>
      <c r="C21" s="78" t="s">
        <v>3491</v>
      </c>
      <c r="D21" s="5"/>
      <c r="F21" s="17" t="s">
        <v>3539</v>
      </c>
      <c r="G21" s="15" t="s">
        <v>3538</v>
      </c>
      <c r="K21" s="23">
        <v>20</v>
      </c>
      <c r="L21" s="17" t="s">
        <v>3449</v>
      </c>
      <c r="M21" s="4">
        <v>4162</v>
      </c>
      <c r="N21" s="99" t="s">
        <v>147</v>
      </c>
      <c r="O21" s="100" t="s">
        <v>3845</v>
      </c>
      <c r="P21" s="7" t="s">
        <v>3846</v>
      </c>
      <c r="Q21" s="7" t="s">
        <v>3847</v>
      </c>
      <c r="R21" s="7" t="s">
        <v>3848</v>
      </c>
      <c r="S21" s="10"/>
      <c r="T21" s="83" t="str">
        <f t="shared" si="0"/>
        <v>12200018</v>
      </c>
      <c r="U21" s="81" t="s">
        <v>161</v>
      </c>
      <c r="V21" s="81" t="s">
        <v>162</v>
      </c>
      <c r="AA21" s="86"/>
    </row>
    <row r="22" spans="1:27" ht="12.75" customHeight="1" thickBot="1" x14ac:dyDescent="0.25">
      <c r="A22" s="76" t="s">
        <v>3442</v>
      </c>
      <c r="B22" s="79" t="s">
        <v>3662</v>
      </c>
      <c r="C22" s="78" t="s">
        <v>3491</v>
      </c>
      <c r="D22" s="5"/>
      <c r="F22" s="17" t="s">
        <v>3541</v>
      </c>
      <c r="G22" s="15" t="s">
        <v>3540</v>
      </c>
      <c r="K22" s="23">
        <v>21</v>
      </c>
      <c r="L22" s="17" t="s">
        <v>3450</v>
      </c>
      <c r="M22" s="4">
        <v>4163</v>
      </c>
      <c r="N22" s="99" t="s">
        <v>155</v>
      </c>
      <c r="O22" s="100" t="s">
        <v>3850</v>
      </c>
      <c r="P22" s="7" t="s">
        <v>3851</v>
      </c>
      <c r="Q22" s="7" t="s">
        <v>3852</v>
      </c>
      <c r="R22" s="7" t="s">
        <v>3853</v>
      </c>
      <c r="S22" s="10"/>
      <c r="T22" s="83" t="str">
        <f t="shared" si="0"/>
        <v>12200019</v>
      </c>
      <c r="U22" s="81" t="s">
        <v>169</v>
      </c>
      <c r="V22" s="81" t="s">
        <v>170</v>
      </c>
      <c r="AA22" s="86"/>
    </row>
    <row r="23" spans="1:27" ht="12.75" customHeight="1" thickBot="1" x14ac:dyDescent="0.25">
      <c r="A23" s="76" t="s">
        <v>3674</v>
      </c>
      <c r="B23" s="79" t="s">
        <v>3663</v>
      </c>
      <c r="C23" s="78" t="s">
        <v>3491</v>
      </c>
      <c r="D23" s="5"/>
      <c r="F23" s="17" t="s">
        <v>3543</v>
      </c>
      <c r="G23" s="15" t="s">
        <v>3542</v>
      </c>
      <c r="K23" s="23">
        <v>22</v>
      </c>
      <c r="L23" s="17" t="s">
        <v>3451</v>
      </c>
      <c r="M23" s="4">
        <v>4164</v>
      </c>
      <c r="N23" s="99" t="s">
        <v>163</v>
      </c>
      <c r="O23" s="100" t="s">
        <v>3854</v>
      </c>
      <c r="P23" s="7" t="s">
        <v>3855</v>
      </c>
      <c r="Q23" s="7" t="s">
        <v>3856</v>
      </c>
      <c r="R23" s="7" t="s">
        <v>3857</v>
      </c>
      <c r="S23" s="10"/>
      <c r="T23" s="83" t="str">
        <f t="shared" si="0"/>
        <v>12200025</v>
      </c>
      <c r="U23" s="81" t="s">
        <v>176</v>
      </c>
      <c r="V23" s="81" t="s">
        <v>177</v>
      </c>
      <c r="AA23" s="86"/>
    </row>
    <row r="24" spans="1:27" ht="12.75" customHeight="1" thickBot="1" x14ac:dyDescent="0.25">
      <c r="A24" s="76" t="s">
        <v>3694</v>
      </c>
      <c r="B24" s="79" t="s">
        <v>7116</v>
      </c>
      <c r="C24" s="78" t="s">
        <v>3664</v>
      </c>
      <c r="D24" s="5"/>
      <c r="F24" s="17" t="s">
        <v>3545</v>
      </c>
      <c r="G24" s="15" t="s">
        <v>3544</v>
      </c>
      <c r="K24" s="23">
        <v>51</v>
      </c>
      <c r="L24" s="17" t="s">
        <v>3452</v>
      </c>
      <c r="M24" s="4">
        <v>4171</v>
      </c>
      <c r="N24" s="99" t="s">
        <v>171</v>
      </c>
      <c r="O24" s="100" t="s">
        <v>3858</v>
      </c>
      <c r="P24" s="7" t="s">
        <v>3859</v>
      </c>
      <c r="Q24" s="7" t="s">
        <v>3860</v>
      </c>
      <c r="R24" s="7" t="s">
        <v>3861</v>
      </c>
      <c r="S24" s="10"/>
      <c r="T24" s="83" t="str">
        <f t="shared" si="0"/>
        <v>12200027</v>
      </c>
      <c r="U24" s="81" t="s">
        <v>183</v>
      </c>
      <c r="V24" s="81" t="s">
        <v>184</v>
      </c>
      <c r="AA24" s="86"/>
    </row>
    <row r="25" spans="1:27" ht="12.75" customHeight="1" thickBot="1" x14ac:dyDescent="0.25">
      <c r="A25" s="76" t="s">
        <v>3445</v>
      </c>
      <c r="B25" s="79" t="s">
        <v>3662</v>
      </c>
      <c r="C25" s="78" t="s">
        <v>3491</v>
      </c>
      <c r="D25" s="5"/>
      <c r="F25" s="17" t="s">
        <v>3547</v>
      </c>
      <c r="G25" s="15" t="s">
        <v>3546</v>
      </c>
      <c r="K25" s="23">
        <v>52</v>
      </c>
      <c r="L25" s="17" t="s">
        <v>3453</v>
      </c>
      <c r="M25" s="9">
        <v>4172</v>
      </c>
      <c r="N25" s="99" t="s">
        <v>178</v>
      </c>
      <c r="O25" s="100" t="s">
        <v>3862</v>
      </c>
      <c r="P25" s="7" t="s">
        <v>3863</v>
      </c>
      <c r="Q25" s="7" t="s">
        <v>3864</v>
      </c>
      <c r="R25" s="7" t="s">
        <v>3865</v>
      </c>
      <c r="S25" s="10"/>
      <c r="T25" s="83" t="str">
        <f t="shared" si="0"/>
        <v>12200028</v>
      </c>
      <c r="U25" s="81" t="s">
        <v>190</v>
      </c>
      <c r="V25" s="81" t="s">
        <v>191</v>
      </c>
      <c r="AA25" s="86"/>
    </row>
    <row r="26" spans="1:27" ht="12.75" customHeight="1" thickBot="1" x14ac:dyDescent="0.25">
      <c r="A26" s="76" t="s">
        <v>3849</v>
      </c>
      <c r="B26" s="79" t="s">
        <v>3662</v>
      </c>
      <c r="C26" s="78" t="s">
        <v>3491</v>
      </c>
      <c r="D26" s="5"/>
      <c r="F26" s="17" t="s">
        <v>3549</v>
      </c>
      <c r="G26" s="15" t="s">
        <v>3548</v>
      </c>
      <c r="K26" s="23">
        <v>53</v>
      </c>
      <c r="L26" s="17" t="s">
        <v>3454</v>
      </c>
      <c r="M26" s="4">
        <v>4173</v>
      </c>
      <c r="N26" s="99" t="s">
        <v>185</v>
      </c>
      <c r="O26" s="100" t="s">
        <v>3866</v>
      </c>
      <c r="P26" s="7" t="s">
        <v>3867</v>
      </c>
      <c r="Q26" s="7" t="s">
        <v>3868</v>
      </c>
      <c r="R26" s="7" t="s">
        <v>3857</v>
      </c>
      <c r="S26" s="10"/>
      <c r="T26" s="83" t="str">
        <f t="shared" si="0"/>
        <v>12200029</v>
      </c>
      <c r="U26" s="81" t="s">
        <v>197</v>
      </c>
      <c r="V26" s="81" t="s">
        <v>198</v>
      </c>
      <c r="AA26" s="86"/>
    </row>
    <row r="27" spans="1:27" ht="12.75" customHeight="1" thickBot="1" x14ac:dyDescent="0.25">
      <c r="A27" s="76" t="s">
        <v>3448</v>
      </c>
      <c r="B27" s="79" t="s">
        <v>3662</v>
      </c>
      <c r="C27" s="78" t="s">
        <v>3491</v>
      </c>
      <c r="D27" s="5"/>
      <c r="F27" s="17" t="s">
        <v>3551</v>
      </c>
      <c r="G27" s="15" t="s">
        <v>3550</v>
      </c>
      <c r="K27" s="23">
        <v>54</v>
      </c>
      <c r="L27" s="17" t="s">
        <v>3455</v>
      </c>
      <c r="M27" s="4">
        <v>4181</v>
      </c>
      <c r="N27" s="99" t="s">
        <v>192</v>
      </c>
      <c r="O27" s="100" t="s">
        <v>3869</v>
      </c>
      <c r="P27" s="7" t="s">
        <v>3870</v>
      </c>
      <c r="Q27" s="7" t="s">
        <v>3871</v>
      </c>
      <c r="R27" s="7" t="s">
        <v>3861</v>
      </c>
      <c r="S27" s="10"/>
      <c r="T27" s="83" t="str">
        <f t="shared" si="0"/>
        <v>123101</v>
      </c>
      <c r="U27" s="81" t="s">
        <v>204</v>
      </c>
      <c r="V27" s="81" t="s">
        <v>205</v>
      </c>
      <c r="AA27" s="86"/>
    </row>
    <row r="28" spans="1:27" ht="12.75" customHeight="1" thickBot="1" x14ac:dyDescent="0.25">
      <c r="D28" s="5"/>
      <c r="F28" s="17" t="s">
        <v>3420</v>
      </c>
      <c r="G28" s="15" t="s">
        <v>3552</v>
      </c>
      <c r="K28" s="23">
        <v>55</v>
      </c>
      <c r="L28" s="17" t="s">
        <v>3456</v>
      </c>
      <c r="M28" s="4">
        <v>4182</v>
      </c>
      <c r="N28" s="99" t="s">
        <v>199</v>
      </c>
      <c r="O28" s="100" t="s">
        <v>3872</v>
      </c>
      <c r="P28" s="7" t="s">
        <v>3873</v>
      </c>
      <c r="Q28" s="7" t="s">
        <v>3874</v>
      </c>
      <c r="R28" s="7" t="s">
        <v>3875</v>
      </c>
      <c r="S28" s="10"/>
      <c r="T28" s="83" t="str">
        <f t="shared" si="0"/>
        <v>12310301</v>
      </c>
      <c r="U28" s="81" t="s">
        <v>211</v>
      </c>
      <c r="V28" s="81" t="s">
        <v>45</v>
      </c>
      <c r="AA28" s="86"/>
    </row>
    <row r="29" spans="1:27" ht="12.75" customHeight="1" thickBot="1" x14ac:dyDescent="0.25">
      <c r="D29" s="5"/>
      <c r="K29" s="23">
        <v>56</v>
      </c>
      <c r="L29" s="17" t="s">
        <v>3457</v>
      </c>
      <c r="M29" s="4">
        <v>4183</v>
      </c>
      <c r="N29" s="99" t="s">
        <v>206</v>
      </c>
      <c r="O29" s="100" t="s">
        <v>3876</v>
      </c>
      <c r="P29" s="7" t="s">
        <v>3877</v>
      </c>
      <c r="Q29" s="7" t="s">
        <v>3878</v>
      </c>
      <c r="R29" s="7" t="s">
        <v>3879</v>
      </c>
      <c r="S29" s="8"/>
      <c r="T29" s="83" t="str">
        <f t="shared" si="0"/>
        <v>12310302</v>
      </c>
      <c r="U29" s="81" t="s">
        <v>216</v>
      </c>
      <c r="V29" s="81" t="s">
        <v>123</v>
      </c>
      <c r="AA29" s="86"/>
    </row>
    <row r="30" spans="1:27" ht="12.75" customHeight="1" thickBot="1" x14ac:dyDescent="0.25">
      <c r="D30" s="5"/>
      <c r="K30" s="23">
        <v>57</v>
      </c>
      <c r="L30" s="17" t="s">
        <v>3458</v>
      </c>
      <c r="O30" s="5"/>
      <c r="P30" s="7" t="s">
        <v>3880</v>
      </c>
      <c r="Q30" s="7" t="s">
        <v>3881</v>
      </c>
      <c r="R30" s="7" t="s">
        <v>3882</v>
      </c>
      <c r="S30" s="10"/>
      <c r="T30" s="83" t="str">
        <f t="shared" si="0"/>
        <v>12310501</v>
      </c>
      <c r="U30" s="81" t="s">
        <v>221</v>
      </c>
      <c r="V30" s="81" t="s">
        <v>222</v>
      </c>
      <c r="AA30" s="86"/>
    </row>
    <row r="31" spans="1:27" ht="12.75" customHeight="1" thickBot="1" x14ac:dyDescent="0.25">
      <c r="D31" s="5"/>
      <c r="K31" s="23">
        <v>58</v>
      </c>
      <c r="L31" s="17" t="s">
        <v>3459</v>
      </c>
      <c r="O31" s="5"/>
      <c r="P31" s="7" t="s">
        <v>3883</v>
      </c>
      <c r="Q31" s="7" t="s">
        <v>3884</v>
      </c>
      <c r="R31" s="7" t="s">
        <v>3885</v>
      </c>
      <c r="S31" s="10"/>
      <c r="T31" s="83" t="str">
        <f t="shared" si="0"/>
        <v>12310502</v>
      </c>
      <c r="U31" s="81" t="s">
        <v>227</v>
      </c>
      <c r="V31" s="81" t="s">
        <v>228</v>
      </c>
      <c r="AA31" s="86"/>
    </row>
    <row r="32" spans="1:27" ht="12.75" customHeight="1" thickBot="1" x14ac:dyDescent="0.25">
      <c r="D32" s="5"/>
      <c r="K32" s="23">
        <v>59</v>
      </c>
      <c r="L32" s="17" t="s">
        <v>3460</v>
      </c>
      <c r="O32" s="5"/>
      <c r="P32" s="7" t="s">
        <v>3886</v>
      </c>
      <c r="Q32" s="7" t="s">
        <v>3887</v>
      </c>
      <c r="R32" s="7" t="s">
        <v>3888</v>
      </c>
      <c r="S32" s="10"/>
      <c r="T32" s="83" t="str">
        <f t="shared" si="0"/>
        <v>12310503</v>
      </c>
      <c r="U32" s="81" t="s">
        <v>233</v>
      </c>
      <c r="V32" s="81" t="s">
        <v>234</v>
      </c>
      <c r="AA32" s="86"/>
    </row>
    <row r="33" spans="4:27" ht="12.75" customHeight="1" thickBot="1" x14ac:dyDescent="0.25">
      <c r="D33" s="5"/>
      <c r="K33" s="23">
        <v>60</v>
      </c>
      <c r="L33" s="17" t="s">
        <v>3461</v>
      </c>
      <c r="O33" s="5"/>
      <c r="P33" s="7" t="s">
        <v>3889</v>
      </c>
      <c r="Q33" s="7" t="s">
        <v>3890</v>
      </c>
      <c r="R33" s="7" t="s">
        <v>3891</v>
      </c>
      <c r="S33" s="10"/>
      <c r="T33" s="83" t="str">
        <f t="shared" si="0"/>
        <v>12310504</v>
      </c>
      <c r="U33" s="81" t="s">
        <v>239</v>
      </c>
      <c r="V33" s="81" t="s">
        <v>240</v>
      </c>
      <c r="AA33" s="86"/>
    </row>
    <row r="34" spans="4:27" ht="12.75" customHeight="1" thickBot="1" x14ac:dyDescent="0.25">
      <c r="D34" s="5"/>
      <c r="K34" s="23">
        <v>61</v>
      </c>
      <c r="L34" s="17" t="s">
        <v>3462</v>
      </c>
      <c r="O34" s="5"/>
      <c r="P34" s="7" t="s">
        <v>3892</v>
      </c>
      <c r="Q34" s="7" t="s">
        <v>3893</v>
      </c>
      <c r="R34" s="7" t="s">
        <v>3894</v>
      </c>
      <c r="S34" s="10"/>
      <c r="T34" s="83" t="str">
        <f t="shared" si="0"/>
        <v>123112</v>
      </c>
      <c r="U34" s="81" t="s">
        <v>245</v>
      </c>
      <c r="V34" s="81" t="s">
        <v>246</v>
      </c>
      <c r="AA34" s="86"/>
    </row>
    <row r="35" spans="4:27" ht="12.75" customHeight="1" thickBot="1" x14ac:dyDescent="0.25">
      <c r="D35" s="5"/>
      <c r="K35" s="23">
        <v>62</v>
      </c>
      <c r="L35" s="17" t="s">
        <v>3463</v>
      </c>
      <c r="O35" s="5"/>
      <c r="P35" s="7" t="s">
        <v>3895</v>
      </c>
      <c r="Q35" s="7" t="s">
        <v>3896</v>
      </c>
      <c r="R35" s="7" t="s">
        <v>3897</v>
      </c>
      <c r="S35" s="8"/>
      <c r="T35" s="83" t="str">
        <f t="shared" si="0"/>
        <v>123114</v>
      </c>
      <c r="U35" s="81" t="s">
        <v>251</v>
      </c>
      <c r="V35" s="81" t="s">
        <v>252</v>
      </c>
      <c r="AA35" s="86"/>
    </row>
    <row r="36" spans="4:27" ht="12.75" customHeight="1" thickBot="1" x14ac:dyDescent="0.25">
      <c r="D36" s="5"/>
      <c r="K36" s="23">
        <v>63</v>
      </c>
      <c r="L36" s="17" t="s">
        <v>3464</v>
      </c>
      <c r="O36" s="5"/>
      <c r="P36" s="7" t="s">
        <v>3898</v>
      </c>
      <c r="Q36" s="7" t="s">
        <v>3899</v>
      </c>
      <c r="R36" s="7" t="s">
        <v>3900</v>
      </c>
      <c r="S36" s="10"/>
      <c r="T36" s="83" t="str">
        <f t="shared" si="0"/>
        <v>12311401</v>
      </c>
      <c r="U36" s="81" t="s">
        <v>257</v>
      </c>
      <c r="V36" s="81" t="s">
        <v>222</v>
      </c>
      <c r="AA36" s="86"/>
    </row>
    <row r="37" spans="4:27" ht="12.75" customHeight="1" thickBot="1" x14ac:dyDescent="0.25">
      <c r="D37" s="5"/>
      <c r="K37" s="23">
        <v>64</v>
      </c>
      <c r="L37" s="17" t="s">
        <v>3465</v>
      </c>
      <c r="O37" s="5"/>
      <c r="P37" s="7" t="s">
        <v>3901</v>
      </c>
      <c r="Q37" s="7" t="s">
        <v>3902</v>
      </c>
      <c r="R37" s="7" t="s">
        <v>3903</v>
      </c>
      <c r="S37" s="10"/>
      <c r="T37" s="83" t="str">
        <f t="shared" si="0"/>
        <v>12311402</v>
      </c>
      <c r="U37" s="81" t="s">
        <v>262</v>
      </c>
      <c r="V37" s="81" t="s">
        <v>228</v>
      </c>
      <c r="AA37" s="86"/>
    </row>
    <row r="38" spans="4:27" ht="12.75" customHeight="1" thickBot="1" x14ac:dyDescent="0.25">
      <c r="D38" s="5"/>
      <c r="K38" s="23">
        <v>65</v>
      </c>
      <c r="L38" s="17" t="s">
        <v>3466</v>
      </c>
      <c r="O38" s="5"/>
      <c r="P38" s="7" t="s">
        <v>3904</v>
      </c>
      <c r="Q38" s="7" t="s">
        <v>3905</v>
      </c>
      <c r="R38" s="7" t="s">
        <v>3906</v>
      </c>
      <c r="S38" s="10"/>
      <c r="T38" s="83" t="str">
        <f t="shared" si="0"/>
        <v>12311403</v>
      </c>
      <c r="U38" s="81" t="s">
        <v>267</v>
      </c>
      <c r="V38" s="81" t="s">
        <v>234</v>
      </c>
      <c r="AA38" s="86"/>
    </row>
    <row r="39" spans="4:27" ht="12.75" customHeight="1" thickBot="1" x14ac:dyDescent="0.25">
      <c r="D39" s="5"/>
      <c r="K39" s="23">
        <v>99</v>
      </c>
      <c r="L39" s="17" t="s">
        <v>3421</v>
      </c>
      <c r="O39" s="5"/>
      <c r="P39" s="7" t="s">
        <v>3907</v>
      </c>
      <c r="Q39" s="7" t="s">
        <v>3908</v>
      </c>
      <c r="R39" s="7" t="s">
        <v>3909</v>
      </c>
      <c r="S39" s="10"/>
      <c r="T39" s="83" t="str">
        <f t="shared" si="0"/>
        <v>12311404</v>
      </c>
      <c r="U39" s="81" t="s">
        <v>272</v>
      </c>
      <c r="V39" s="81" t="s">
        <v>240</v>
      </c>
      <c r="AA39" s="86"/>
    </row>
    <row r="40" spans="4:27" ht="12.75" customHeight="1" x14ac:dyDescent="0.2">
      <c r="D40" s="5"/>
      <c r="O40" s="5"/>
      <c r="P40" s="7" t="s">
        <v>3910</v>
      </c>
      <c r="Q40" s="7" t="s">
        <v>3911</v>
      </c>
      <c r="R40" s="7" t="s">
        <v>3912</v>
      </c>
      <c r="S40" s="10"/>
      <c r="T40" s="83" t="str">
        <f t="shared" si="0"/>
        <v>123115</v>
      </c>
      <c r="U40" s="81" t="s">
        <v>277</v>
      </c>
      <c r="V40" s="81" t="s">
        <v>278</v>
      </c>
      <c r="AA40" s="86"/>
    </row>
    <row r="41" spans="4:27" ht="12.75" customHeight="1" x14ac:dyDescent="0.2">
      <c r="D41" s="5"/>
      <c r="O41" s="5"/>
      <c r="P41" s="7" t="s">
        <v>3913</v>
      </c>
      <c r="Q41" s="7" t="s">
        <v>3914</v>
      </c>
      <c r="R41" s="7" t="s">
        <v>3915</v>
      </c>
      <c r="S41" s="10"/>
      <c r="T41" s="83" t="str">
        <f t="shared" si="0"/>
        <v>123116</v>
      </c>
      <c r="U41" s="81" t="s">
        <v>283</v>
      </c>
      <c r="V41" s="81" t="s">
        <v>284</v>
      </c>
      <c r="AA41" s="86"/>
    </row>
    <row r="42" spans="4:27" ht="12.75" customHeight="1" x14ac:dyDescent="0.2">
      <c r="D42" s="5"/>
      <c r="O42" s="5"/>
      <c r="P42" s="7" t="s">
        <v>3916</v>
      </c>
      <c r="Q42" s="7" t="s">
        <v>3917</v>
      </c>
      <c r="R42" s="7" t="s">
        <v>3918</v>
      </c>
      <c r="S42" s="10"/>
      <c r="T42" s="83" t="str">
        <f t="shared" si="0"/>
        <v>123117</v>
      </c>
      <c r="U42" s="81" t="s">
        <v>289</v>
      </c>
      <c r="V42" s="81" t="s">
        <v>290</v>
      </c>
      <c r="AA42" s="86"/>
    </row>
    <row r="43" spans="4:27" ht="12.75" customHeight="1" x14ac:dyDescent="0.2">
      <c r="D43" s="5"/>
      <c r="O43" s="5"/>
      <c r="P43" s="7" t="s">
        <v>3919</v>
      </c>
      <c r="Q43" s="7" t="s">
        <v>3920</v>
      </c>
      <c r="R43" s="7" t="s">
        <v>3921</v>
      </c>
      <c r="S43" s="10"/>
      <c r="T43" s="83" t="str">
        <f t="shared" si="0"/>
        <v>123118</v>
      </c>
      <c r="U43" s="81" t="s">
        <v>295</v>
      </c>
      <c r="V43" s="81" t="s">
        <v>290</v>
      </c>
      <c r="AA43" s="86"/>
    </row>
    <row r="44" spans="4:27" ht="12.75" customHeight="1" x14ac:dyDescent="0.2">
      <c r="D44" s="5"/>
      <c r="O44" s="5"/>
      <c r="P44" s="7" t="s">
        <v>3922</v>
      </c>
      <c r="Q44" s="7" t="s">
        <v>3923</v>
      </c>
      <c r="R44" s="7" t="s">
        <v>3924</v>
      </c>
      <c r="S44" s="10"/>
      <c r="T44" s="83" t="str">
        <f t="shared" si="0"/>
        <v>12311801</v>
      </c>
      <c r="U44" s="81" t="s">
        <v>300</v>
      </c>
      <c r="V44" s="81" t="s">
        <v>301</v>
      </c>
      <c r="AA44" s="86"/>
    </row>
    <row r="45" spans="4:27" ht="12.75" customHeight="1" x14ac:dyDescent="0.2">
      <c r="D45" s="5"/>
      <c r="O45" s="5"/>
      <c r="P45" s="7" t="s">
        <v>3925</v>
      </c>
      <c r="Q45" s="7" t="s">
        <v>3926</v>
      </c>
      <c r="R45" s="7" t="s">
        <v>3927</v>
      </c>
      <c r="S45" s="10"/>
      <c r="T45" s="83" t="str">
        <f t="shared" si="0"/>
        <v>12311802</v>
      </c>
      <c r="U45" s="81" t="s">
        <v>306</v>
      </c>
      <c r="V45" s="81" t="s">
        <v>307</v>
      </c>
      <c r="AA45" s="86"/>
    </row>
    <row r="46" spans="4:27" ht="12.75" customHeight="1" x14ac:dyDescent="0.2">
      <c r="D46" s="5"/>
      <c r="O46" s="5"/>
      <c r="P46" s="7" t="s">
        <v>3928</v>
      </c>
      <c r="Q46" s="7" t="s">
        <v>3929</v>
      </c>
      <c r="R46" s="7" t="s">
        <v>3930</v>
      </c>
      <c r="S46" s="10"/>
      <c r="T46" s="83" t="str">
        <f t="shared" si="0"/>
        <v>12311901</v>
      </c>
      <c r="U46" s="81" t="s">
        <v>312</v>
      </c>
      <c r="V46" s="81" t="s">
        <v>313</v>
      </c>
      <c r="AA46" s="86"/>
    </row>
    <row r="47" spans="4:27" ht="12.75" customHeight="1" x14ac:dyDescent="0.2">
      <c r="D47" s="5"/>
      <c r="O47" s="5"/>
      <c r="P47" s="7" t="s">
        <v>3931</v>
      </c>
      <c r="Q47" s="7" t="s">
        <v>3932</v>
      </c>
      <c r="R47" s="7" t="s">
        <v>3933</v>
      </c>
      <c r="S47" s="10"/>
      <c r="T47" s="83" t="str">
        <f t="shared" si="0"/>
        <v>12311902</v>
      </c>
      <c r="U47" s="81" t="s">
        <v>318</v>
      </c>
      <c r="V47" s="81" t="s">
        <v>319</v>
      </c>
      <c r="AA47" s="86"/>
    </row>
    <row r="48" spans="4:27" ht="12.75" customHeight="1" x14ac:dyDescent="0.2">
      <c r="D48" s="5"/>
      <c r="O48" s="5"/>
      <c r="P48" s="7" t="s">
        <v>3934</v>
      </c>
      <c r="Q48" s="7" t="s">
        <v>3935</v>
      </c>
      <c r="R48" s="7" t="s">
        <v>3936</v>
      </c>
      <c r="S48" s="10"/>
      <c r="T48" s="83" t="str">
        <f t="shared" si="0"/>
        <v>12311903</v>
      </c>
      <c r="U48" s="81" t="s">
        <v>324</v>
      </c>
      <c r="V48" s="81" t="s">
        <v>325</v>
      </c>
      <c r="AA48" s="86"/>
    </row>
    <row r="49" spans="4:27" ht="12.75" customHeight="1" x14ac:dyDescent="0.2">
      <c r="D49" s="5"/>
      <c r="O49" s="5"/>
      <c r="P49" s="7" t="s">
        <v>3937</v>
      </c>
      <c r="Q49" s="7" t="s">
        <v>3938</v>
      </c>
      <c r="R49" s="7" t="s">
        <v>3939</v>
      </c>
      <c r="S49" s="10"/>
      <c r="T49" s="83" t="str">
        <f t="shared" si="0"/>
        <v>12311904</v>
      </c>
      <c r="U49" s="81" t="s">
        <v>330</v>
      </c>
      <c r="V49" s="81" t="s">
        <v>331</v>
      </c>
      <c r="AA49" s="86"/>
    </row>
    <row r="50" spans="4:27" ht="12.75" customHeight="1" x14ac:dyDescent="0.2">
      <c r="D50" s="5"/>
      <c r="O50" s="5"/>
      <c r="P50" s="7" t="s">
        <v>3940</v>
      </c>
      <c r="Q50" s="7" t="s">
        <v>3941</v>
      </c>
      <c r="R50" s="7" t="s">
        <v>3942</v>
      </c>
      <c r="S50" s="10"/>
      <c r="T50" s="83" t="str">
        <f t="shared" si="0"/>
        <v>12311905</v>
      </c>
      <c r="U50" s="81" t="s">
        <v>336</v>
      </c>
      <c r="V50" s="81" t="s">
        <v>337</v>
      </c>
      <c r="AA50" s="86"/>
    </row>
    <row r="51" spans="4:27" ht="12.75" customHeight="1" x14ac:dyDescent="0.2">
      <c r="D51" s="5"/>
      <c r="O51" s="5"/>
      <c r="P51" s="7" t="s">
        <v>3943</v>
      </c>
      <c r="Q51" s="7" t="s">
        <v>3944</v>
      </c>
      <c r="R51" s="7" t="s">
        <v>3945</v>
      </c>
      <c r="S51" s="10"/>
      <c r="T51" s="83" t="str">
        <f t="shared" si="0"/>
        <v>12311906</v>
      </c>
      <c r="U51" s="81" t="s">
        <v>342</v>
      </c>
      <c r="V51" s="81" t="s">
        <v>343</v>
      </c>
      <c r="AA51" s="86"/>
    </row>
    <row r="52" spans="4:27" ht="12.75" customHeight="1" x14ac:dyDescent="0.2">
      <c r="D52" s="5"/>
      <c r="O52" s="5"/>
      <c r="P52" s="7" t="s">
        <v>3946</v>
      </c>
      <c r="Q52" s="7" t="s">
        <v>3947</v>
      </c>
      <c r="R52" s="7" t="s">
        <v>3948</v>
      </c>
      <c r="S52" s="10"/>
      <c r="T52" s="83" t="str">
        <f t="shared" si="0"/>
        <v>12311907</v>
      </c>
      <c r="U52" s="81" t="s">
        <v>348</v>
      </c>
      <c r="V52" s="81" t="s">
        <v>349</v>
      </c>
      <c r="AA52" s="86"/>
    </row>
    <row r="53" spans="4:27" ht="12.75" customHeight="1" x14ac:dyDescent="0.2">
      <c r="D53" s="5"/>
      <c r="O53" s="5"/>
      <c r="P53" s="7" t="s">
        <v>3949</v>
      </c>
      <c r="Q53" s="7" t="s">
        <v>3950</v>
      </c>
      <c r="R53" s="7" t="s">
        <v>3951</v>
      </c>
      <c r="S53" s="10"/>
      <c r="T53" s="83" t="str">
        <f t="shared" si="0"/>
        <v>12311921</v>
      </c>
      <c r="U53" s="81" t="s">
        <v>354</v>
      </c>
      <c r="V53" s="81" t="s">
        <v>355</v>
      </c>
      <c r="AA53" s="86"/>
    </row>
    <row r="54" spans="4:27" ht="12.75" customHeight="1" x14ac:dyDescent="0.2">
      <c r="D54" s="5"/>
      <c r="O54" s="5"/>
      <c r="P54" s="7" t="s">
        <v>3952</v>
      </c>
      <c r="Q54" s="7" t="s">
        <v>3953</v>
      </c>
      <c r="R54" s="7" t="s">
        <v>3951</v>
      </c>
      <c r="S54" s="10"/>
      <c r="T54" s="83" t="str">
        <f t="shared" si="0"/>
        <v>12311922</v>
      </c>
      <c r="U54" s="81" t="s">
        <v>360</v>
      </c>
      <c r="V54" s="81" t="s">
        <v>361</v>
      </c>
      <c r="AA54" s="86"/>
    </row>
    <row r="55" spans="4:27" ht="12.75" customHeight="1" x14ac:dyDescent="0.2">
      <c r="D55" s="5"/>
      <c r="O55" s="5"/>
      <c r="P55" s="7" t="s">
        <v>3954</v>
      </c>
      <c r="Q55" s="7" t="s">
        <v>3955</v>
      </c>
      <c r="R55" s="7" t="s">
        <v>3956</v>
      </c>
      <c r="S55" s="10"/>
      <c r="T55" s="83" t="str">
        <f t="shared" si="0"/>
        <v>12311930</v>
      </c>
      <c r="U55" s="81" t="s">
        <v>3695</v>
      </c>
      <c r="V55" s="81" t="s">
        <v>3696</v>
      </c>
      <c r="AA55" s="86"/>
    </row>
    <row r="56" spans="4:27" ht="12.75" customHeight="1" x14ac:dyDescent="0.2">
      <c r="D56" s="5"/>
      <c r="O56" s="5"/>
      <c r="P56" s="7" t="s">
        <v>3957</v>
      </c>
      <c r="Q56" s="7" t="s">
        <v>3958</v>
      </c>
      <c r="R56" s="7" t="s">
        <v>3959</v>
      </c>
      <c r="S56" s="10"/>
      <c r="T56" s="83" t="str">
        <f t="shared" si="0"/>
        <v>12311931</v>
      </c>
      <c r="U56" s="81" t="s">
        <v>3697</v>
      </c>
      <c r="V56" s="81" t="s">
        <v>3698</v>
      </c>
      <c r="AA56" s="86"/>
    </row>
    <row r="57" spans="4:27" ht="12.75" customHeight="1" x14ac:dyDescent="0.2">
      <c r="D57" s="5"/>
      <c r="O57" s="5"/>
      <c r="P57" s="7" t="s">
        <v>3960</v>
      </c>
      <c r="Q57" s="7" t="s">
        <v>3961</v>
      </c>
      <c r="R57" s="7" t="s">
        <v>3962</v>
      </c>
      <c r="S57" s="10"/>
      <c r="T57" s="83" t="str">
        <f t="shared" si="0"/>
        <v>12311941</v>
      </c>
      <c r="U57" s="81" t="s">
        <v>366</v>
      </c>
      <c r="V57" s="81" t="s">
        <v>367</v>
      </c>
      <c r="AA57" s="86"/>
    </row>
    <row r="58" spans="4:27" ht="12.75" customHeight="1" x14ac:dyDescent="0.2">
      <c r="D58" s="5"/>
      <c r="O58" s="5"/>
      <c r="P58" s="7" t="s">
        <v>3963</v>
      </c>
      <c r="Q58" s="7" t="s">
        <v>3964</v>
      </c>
      <c r="R58" s="7" t="s">
        <v>3965</v>
      </c>
      <c r="S58" s="10"/>
      <c r="T58" s="83" t="str">
        <f t="shared" si="0"/>
        <v>12311942</v>
      </c>
      <c r="U58" s="81" t="s">
        <v>372</v>
      </c>
      <c r="V58" s="81" t="s">
        <v>373</v>
      </c>
      <c r="AA58" s="86"/>
    </row>
    <row r="59" spans="4:27" ht="12.75" customHeight="1" x14ac:dyDescent="0.2">
      <c r="D59" s="5"/>
      <c r="O59" s="5"/>
      <c r="P59" s="7" t="s">
        <v>3966</v>
      </c>
      <c r="Q59" s="7" t="s">
        <v>3967</v>
      </c>
      <c r="R59" s="7" t="s">
        <v>123</v>
      </c>
      <c r="S59" s="10"/>
      <c r="T59" s="83" t="str">
        <f t="shared" si="0"/>
        <v>12311943</v>
      </c>
      <c r="U59" s="81" t="s">
        <v>378</v>
      </c>
      <c r="V59" s="81" t="s">
        <v>379</v>
      </c>
      <c r="AA59" s="86"/>
    </row>
    <row r="60" spans="4:27" ht="12.75" customHeight="1" x14ac:dyDescent="0.2">
      <c r="D60" s="5"/>
      <c r="O60" s="5"/>
      <c r="P60" s="7" t="s">
        <v>3968</v>
      </c>
      <c r="Q60" s="7" t="s">
        <v>3969</v>
      </c>
      <c r="R60" s="7" t="s">
        <v>3970</v>
      </c>
      <c r="S60" s="10"/>
      <c r="T60" s="83" t="str">
        <f t="shared" si="0"/>
        <v>12311944</v>
      </c>
      <c r="U60" s="81" t="s">
        <v>384</v>
      </c>
      <c r="V60" s="81" t="s">
        <v>385</v>
      </c>
      <c r="AA60" s="86"/>
    </row>
    <row r="61" spans="4:27" ht="12.75" customHeight="1" x14ac:dyDescent="0.2">
      <c r="D61" s="5"/>
      <c r="O61" s="5"/>
      <c r="P61" s="7" t="s">
        <v>3971</v>
      </c>
      <c r="Q61" s="7" t="s">
        <v>3972</v>
      </c>
      <c r="R61" s="7" t="s">
        <v>3973</v>
      </c>
      <c r="S61" s="10"/>
      <c r="T61" s="83" t="str">
        <f t="shared" si="0"/>
        <v>12311945</v>
      </c>
      <c r="U61" s="81" t="s">
        <v>390</v>
      </c>
      <c r="V61" s="81" t="s">
        <v>391</v>
      </c>
      <c r="AA61" s="86"/>
    </row>
    <row r="62" spans="4:27" ht="12.75" customHeight="1" x14ac:dyDescent="0.2">
      <c r="D62" s="5"/>
      <c r="O62" s="5"/>
      <c r="P62" s="7" t="s">
        <v>3974</v>
      </c>
      <c r="Q62" s="7" t="s">
        <v>3975</v>
      </c>
      <c r="R62" s="7" t="s">
        <v>45</v>
      </c>
      <c r="S62" s="10"/>
      <c r="T62" s="83" t="str">
        <f t="shared" si="0"/>
        <v>12311946</v>
      </c>
      <c r="U62" s="81" t="s">
        <v>396</v>
      </c>
      <c r="V62" s="81" t="s">
        <v>397</v>
      </c>
      <c r="AA62" s="86"/>
    </row>
    <row r="63" spans="4:27" ht="12.75" customHeight="1" x14ac:dyDescent="0.2">
      <c r="D63" s="5"/>
      <c r="O63" s="5"/>
      <c r="P63" s="7" t="s">
        <v>3976</v>
      </c>
      <c r="Q63" s="7" t="s">
        <v>3977</v>
      </c>
      <c r="R63" s="7" t="s">
        <v>3978</v>
      </c>
      <c r="S63" s="10"/>
      <c r="T63" s="83" t="str">
        <f t="shared" si="0"/>
        <v>12311947</v>
      </c>
      <c r="U63" s="81" t="s">
        <v>402</v>
      </c>
      <c r="V63" s="81" t="s">
        <v>403</v>
      </c>
      <c r="AA63" s="86"/>
    </row>
    <row r="64" spans="4:27" ht="12.75" customHeight="1" x14ac:dyDescent="0.2">
      <c r="D64" s="5"/>
      <c r="O64" s="5"/>
      <c r="P64" s="7" t="s">
        <v>3979</v>
      </c>
      <c r="Q64" s="7" t="s">
        <v>3980</v>
      </c>
      <c r="R64" s="7" t="s">
        <v>3981</v>
      </c>
      <c r="S64" s="10"/>
      <c r="T64" s="83" t="str">
        <f t="shared" si="0"/>
        <v>12311948</v>
      </c>
      <c r="U64" s="81" t="s">
        <v>408</v>
      </c>
      <c r="V64" s="81" t="s">
        <v>409</v>
      </c>
      <c r="AA64" s="86"/>
    </row>
    <row r="65" spans="4:27" ht="12.75" customHeight="1" x14ac:dyDescent="0.2">
      <c r="D65" s="5"/>
      <c r="O65" s="5"/>
      <c r="P65" s="7" t="s">
        <v>3982</v>
      </c>
      <c r="Q65" s="7" t="s">
        <v>3983</v>
      </c>
      <c r="R65" s="7" t="s">
        <v>3984</v>
      </c>
      <c r="S65" s="10"/>
      <c r="T65" s="83" t="str">
        <f t="shared" si="0"/>
        <v>12311949</v>
      </c>
      <c r="U65" s="81" t="s">
        <v>414</v>
      </c>
      <c r="V65" s="81" t="s">
        <v>415</v>
      </c>
      <c r="AA65" s="86"/>
    </row>
    <row r="66" spans="4:27" ht="12.75" customHeight="1" x14ac:dyDescent="0.2">
      <c r="D66" s="5"/>
      <c r="O66" s="5"/>
      <c r="P66" s="7" t="s">
        <v>3985</v>
      </c>
      <c r="Q66" s="7" t="s">
        <v>3986</v>
      </c>
      <c r="R66" s="7" t="s">
        <v>3987</v>
      </c>
      <c r="S66" s="10"/>
      <c r="T66" s="83" t="str">
        <f t="shared" si="0"/>
        <v>12311950</v>
      </c>
      <c r="U66" s="81" t="s">
        <v>420</v>
      </c>
      <c r="V66" s="81" t="s">
        <v>421</v>
      </c>
      <c r="AA66" s="86"/>
    </row>
    <row r="67" spans="4:27" ht="12.75" customHeight="1" x14ac:dyDescent="0.2">
      <c r="D67" s="5"/>
      <c r="O67" s="5"/>
      <c r="P67" s="7" t="s">
        <v>3988</v>
      </c>
      <c r="Q67" s="7" t="s">
        <v>3989</v>
      </c>
      <c r="R67" s="7" t="s">
        <v>3990</v>
      </c>
      <c r="S67" s="10"/>
      <c r="T67" s="83" t="str">
        <f t="shared" ref="T67:T130" si="1">SUBSTITUTE(U67,".","")</f>
        <v>12311957</v>
      </c>
      <c r="U67" s="81" t="s">
        <v>426</v>
      </c>
      <c r="V67" s="81" t="s">
        <v>427</v>
      </c>
      <c r="AA67" s="86"/>
    </row>
    <row r="68" spans="4:27" ht="12.75" customHeight="1" x14ac:dyDescent="0.2">
      <c r="D68" s="5"/>
      <c r="O68" s="5"/>
      <c r="P68" s="7" t="s">
        <v>3991</v>
      </c>
      <c r="Q68" s="7" t="s">
        <v>3992</v>
      </c>
      <c r="R68" s="7" t="s">
        <v>246</v>
      </c>
      <c r="S68" s="10"/>
      <c r="T68" s="83" t="str">
        <f t="shared" si="1"/>
        <v>12311958</v>
      </c>
      <c r="U68" s="81" t="s">
        <v>432</v>
      </c>
      <c r="V68" s="81" t="s">
        <v>433</v>
      </c>
      <c r="AA68" s="86"/>
    </row>
    <row r="69" spans="4:27" ht="12.75" customHeight="1" x14ac:dyDescent="0.2">
      <c r="D69" s="5"/>
      <c r="O69" s="5"/>
      <c r="P69" s="7" t="s">
        <v>3993</v>
      </c>
      <c r="Q69" s="7" t="s">
        <v>3994</v>
      </c>
      <c r="R69" s="7" t="s">
        <v>3995</v>
      </c>
      <c r="S69" s="10"/>
      <c r="T69" s="83" t="str">
        <f t="shared" si="1"/>
        <v>123201</v>
      </c>
      <c r="U69" s="81" t="s">
        <v>438</v>
      </c>
      <c r="V69" s="81" t="s">
        <v>439</v>
      </c>
      <c r="AA69" s="86"/>
    </row>
    <row r="70" spans="4:27" ht="12.75" customHeight="1" x14ac:dyDescent="0.2">
      <c r="D70" s="5"/>
      <c r="O70" s="5"/>
      <c r="P70" s="7" t="s">
        <v>3996</v>
      </c>
      <c r="Q70" s="7" t="s">
        <v>3997</v>
      </c>
      <c r="R70" s="7" t="s">
        <v>3998</v>
      </c>
      <c r="S70" s="8"/>
      <c r="T70" s="83" t="str">
        <f t="shared" si="1"/>
        <v>12320201</v>
      </c>
      <c r="U70" s="81" t="s">
        <v>444</v>
      </c>
      <c r="V70" s="81" t="s">
        <v>445</v>
      </c>
      <c r="AA70" s="86"/>
    </row>
    <row r="71" spans="4:27" ht="12.75" customHeight="1" x14ac:dyDescent="0.2">
      <c r="D71" s="5"/>
      <c r="O71" s="5"/>
      <c r="P71" s="7" t="s">
        <v>3999</v>
      </c>
      <c r="Q71" s="7" t="s">
        <v>4000</v>
      </c>
      <c r="R71" s="7" t="s">
        <v>4001</v>
      </c>
      <c r="S71" s="10"/>
      <c r="T71" s="83" t="str">
        <f t="shared" si="1"/>
        <v>12320202</v>
      </c>
      <c r="U71" s="81" t="s">
        <v>450</v>
      </c>
      <c r="V71" s="81" t="s">
        <v>451</v>
      </c>
      <c r="AA71" s="86"/>
    </row>
    <row r="72" spans="4:27" ht="12.75" customHeight="1" x14ac:dyDescent="0.2">
      <c r="D72" s="5"/>
      <c r="O72" s="5"/>
      <c r="P72" s="7" t="s">
        <v>4002</v>
      </c>
      <c r="Q72" s="7" t="s">
        <v>4003</v>
      </c>
      <c r="R72" s="7" t="s">
        <v>4004</v>
      </c>
      <c r="S72" s="10"/>
      <c r="T72" s="83" t="str">
        <f t="shared" si="1"/>
        <v>12320203</v>
      </c>
      <c r="U72" s="81" t="s">
        <v>456</v>
      </c>
      <c r="V72" s="81" t="s">
        <v>457</v>
      </c>
      <c r="AA72" s="86"/>
    </row>
    <row r="73" spans="4:27" ht="12.75" customHeight="1" x14ac:dyDescent="0.2">
      <c r="D73" s="5"/>
      <c r="O73" s="5"/>
      <c r="P73" s="7" t="s">
        <v>4005</v>
      </c>
      <c r="Q73" s="7" t="s">
        <v>4006</v>
      </c>
      <c r="R73" s="7" t="s">
        <v>4007</v>
      </c>
      <c r="S73" s="10"/>
      <c r="T73" s="83" t="str">
        <f t="shared" si="1"/>
        <v>123203</v>
      </c>
      <c r="U73" s="81" t="s">
        <v>462</v>
      </c>
      <c r="V73" s="81" t="s">
        <v>463</v>
      </c>
      <c r="AA73" s="86"/>
    </row>
    <row r="74" spans="4:27" ht="12.75" customHeight="1" x14ac:dyDescent="0.2">
      <c r="D74" s="5"/>
      <c r="O74" s="5"/>
      <c r="P74" s="7" t="s">
        <v>4008</v>
      </c>
      <c r="Q74" s="7" t="s">
        <v>4009</v>
      </c>
      <c r="R74" s="7" t="s">
        <v>4010</v>
      </c>
      <c r="S74" s="8"/>
      <c r="T74" s="83" t="str">
        <f t="shared" si="1"/>
        <v>12320501</v>
      </c>
      <c r="U74" s="81" t="s">
        <v>468</v>
      </c>
      <c r="V74" s="81" t="s">
        <v>469</v>
      </c>
      <c r="AA74" s="86"/>
    </row>
    <row r="75" spans="4:27" ht="12.75" customHeight="1" x14ac:dyDescent="0.2">
      <c r="D75" s="5"/>
      <c r="O75" s="5"/>
      <c r="P75" s="7" t="s">
        <v>4011</v>
      </c>
      <c r="Q75" s="7" t="s">
        <v>4012</v>
      </c>
      <c r="R75" s="7" t="s">
        <v>4013</v>
      </c>
      <c r="S75" s="8"/>
      <c r="T75" s="83" t="str">
        <f t="shared" si="1"/>
        <v>12320502</v>
      </c>
      <c r="U75" s="81" t="s">
        <v>474</v>
      </c>
      <c r="V75" s="81" t="s">
        <v>475</v>
      </c>
      <c r="AA75" s="86"/>
    </row>
    <row r="76" spans="4:27" ht="12.75" customHeight="1" x14ac:dyDescent="0.2">
      <c r="D76" s="5"/>
      <c r="O76" s="5"/>
      <c r="P76" s="7" t="s">
        <v>4014</v>
      </c>
      <c r="Q76" s="7" t="s">
        <v>4015</v>
      </c>
      <c r="R76" s="7" t="s">
        <v>222</v>
      </c>
      <c r="S76" s="8"/>
      <c r="T76" s="83" t="str">
        <f t="shared" si="1"/>
        <v>12320503</v>
      </c>
      <c r="U76" s="81" t="s">
        <v>480</v>
      </c>
      <c r="V76" s="81" t="s">
        <v>481</v>
      </c>
      <c r="AA76" s="86"/>
    </row>
    <row r="77" spans="4:27" ht="12.75" customHeight="1" x14ac:dyDescent="0.2">
      <c r="D77" s="5"/>
      <c r="O77" s="5"/>
      <c r="P77" s="7" t="s">
        <v>4016</v>
      </c>
      <c r="Q77" s="7" t="s">
        <v>4017</v>
      </c>
      <c r="R77" s="7" t="s">
        <v>4018</v>
      </c>
      <c r="S77" s="10"/>
      <c r="T77" s="83" t="str">
        <f t="shared" si="1"/>
        <v>12320504</v>
      </c>
      <c r="U77" s="81" t="s">
        <v>486</v>
      </c>
      <c r="V77" s="81" t="s">
        <v>487</v>
      </c>
      <c r="AA77" s="86"/>
    </row>
    <row r="78" spans="4:27" ht="12.75" customHeight="1" x14ac:dyDescent="0.2">
      <c r="D78" s="5"/>
      <c r="O78" s="5"/>
      <c r="P78" s="7" t="s">
        <v>4019</v>
      </c>
      <c r="Q78" s="7" t="s">
        <v>4020</v>
      </c>
      <c r="R78" s="7" t="s">
        <v>4021</v>
      </c>
      <c r="S78" s="10"/>
      <c r="T78" s="83" t="str">
        <f t="shared" si="1"/>
        <v>12320505</v>
      </c>
      <c r="U78" s="81" t="s">
        <v>492</v>
      </c>
      <c r="V78" s="81" t="s">
        <v>493</v>
      </c>
      <c r="AA78" s="86"/>
    </row>
    <row r="79" spans="4:27" ht="12.75" customHeight="1" x14ac:dyDescent="0.2">
      <c r="D79" s="5"/>
      <c r="O79" s="5"/>
      <c r="P79" s="7" t="s">
        <v>4022</v>
      </c>
      <c r="Q79" s="7" t="s">
        <v>4023</v>
      </c>
      <c r="R79" s="7" t="s">
        <v>4024</v>
      </c>
      <c r="S79" s="10"/>
      <c r="T79" s="83" t="str">
        <f t="shared" si="1"/>
        <v>12320506</v>
      </c>
      <c r="U79" s="81" t="s">
        <v>498</v>
      </c>
      <c r="V79" s="81" t="s">
        <v>499</v>
      </c>
      <c r="AA79" s="86"/>
    </row>
    <row r="80" spans="4:27" ht="12.75" customHeight="1" x14ac:dyDescent="0.2">
      <c r="D80" s="5"/>
      <c r="O80" s="5"/>
      <c r="P80" s="7" t="s">
        <v>4025</v>
      </c>
      <c r="Q80" s="7" t="s">
        <v>4026</v>
      </c>
      <c r="R80" s="7" t="s">
        <v>228</v>
      </c>
      <c r="S80" s="10"/>
      <c r="T80" s="83" t="str">
        <f t="shared" si="1"/>
        <v>123206</v>
      </c>
      <c r="U80" s="81" t="s">
        <v>504</v>
      </c>
      <c r="V80" s="81" t="s">
        <v>439</v>
      </c>
      <c r="AA80" s="86"/>
    </row>
    <row r="81" spans="4:27" ht="12.75" customHeight="1" x14ac:dyDescent="0.2">
      <c r="D81" s="5"/>
      <c r="O81" s="5"/>
      <c r="P81" s="7" t="s">
        <v>4027</v>
      </c>
      <c r="Q81" s="7" t="s">
        <v>4028</v>
      </c>
      <c r="R81" s="7" t="s">
        <v>4029</v>
      </c>
      <c r="S81" s="10"/>
      <c r="T81" s="83" t="str">
        <f t="shared" si="1"/>
        <v>12320601</v>
      </c>
      <c r="U81" s="81" t="s">
        <v>509</v>
      </c>
      <c r="V81" s="81" t="s">
        <v>510</v>
      </c>
      <c r="AA81" s="86"/>
    </row>
    <row r="82" spans="4:27" ht="12.75" customHeight="1" x14ac:dyDescent="0.2">
      <c r="D82" s="5"/>
      <c r="O82" s="5"/>
      <c r="P82" s="7" t="s">
        <v>4030</v>
      </c>
      <c r="Q82" s="7" t="s">
        <v>4031</v>
      </c>
      <c r="R82" s="7" t="s">
        <v>4032</v>
      </c>
      <c r="S82" s="10"/>
      <c r="T82" s="83" t="str">
        <f t="shared" si="1"/>
        <v>12320602</v>
      </c>
      <c r="U82" s="81" t="s">
        <v>515</v>
      </c>
      <c r="V82" s="81" t="s">
        <v>516</v>
      </c>
      <c r="AA82" s="86"/>
    </row>
    <row r="83" spans="4:27" ht="12.75" customHeight="1" x14ac:dyDescent="0.2">
      <c r="D83" s="5"/>
      <c r="O83" s="5"/>
      <c r="P83" s="7" t="s">
        <v>4033</v>
      </c>
      <c r="Q83" s="7" t="s">
        <v>4034</v>
      </c>
      <c r="R83" s="7" t="s">
        <v>4035</v>
      </c>
      <c r="S83" s="10"/>
      <c r="T83" s="83" t="str">
        <f t="shared" si="1"/>
        <v>12320603</v>
      </c>
      <c r="U83" s="81" t="s">
        <v>521</v>
      </c>
      <c r="V83" s="81" t="s">
        <v>522</v>
      </c>
      <c r="AA83" s="86"/>
    </row>
    <row r="84" spans="4:27" ht="12.75" customHeight="1" x14ac:dyDescent="0.2">
      <c r="D84" s="5"/>
      <c r="O84" s="5"/>
      <c r="P84" s="7" t="s">
        <v>4036</v>
      </c>
      <c r="Q84" s="7" t="s">
        <v>4037</v>
      </c>
      <c r="R84" s="7" t="s">
        <v>4038</v>
      </c>
      <c r="S84" s="10"/>
      <c r="T84" s="83" t="str">
        <f t="shared" si="1"/>
        <v>12320604</v>
      </c>
      <c r="U84" s="81" t="s">
        <v>527</v>
      </c>
      <c r="V84" s="81" t="s">
        <v>528</v>
      </c>
      <c r="AA84" s="86"/>
    </row>
    <row r="85" spans="4:27" ht="12.75" customHeight="1" x14ac:dyDescent="0.2">
      <c r="D85" s="5"/>
      <c r="O85" s="5"/>
      <c r="P85" s="7" t="s">
        <v>4039</v>
      </c>
      <c r="Q85" s="7" t="s">
        <v>4040</v>
      </c>
      <c r="R85" s="7" t="s">
        <v>4041</v>
      </c>
      <c r="S85" s="10"/>
      <c r="T85" s="83" t="str">
        <f t="shared" si="1"/>
        <v>12320605</v>
      </c>
      <c r="U85" s="81" t="s">
        <v>533</v>
      </c>
      <c r="V85" s="81" t="s">
        <v>534</v>
      </c>
      <c r="AA85" s="86"/>
    </row>
    <row r="86" spans="4:27" ht="12.75" customHeight="1" x14ac:dyDescent="0.2">
      <c r="D86" s="5"/>
      <c r="O86" s="5"/>
      <c r="P86" s="7" t="s">
        <v>4042</v>
      </c>
      <c r="Q86" s="7" t="s">
        <v>4043</v>
      </c>
      <c r="R86" s="7" t="s">
        <v>4044</v>
      </c>
      <c r="S86" s="10"/>
      <c r="T86" s="83" t="str">
        <f t="shared" si="1"/>
        <v>12320606</v>
      </c>
      <c r="U86" s="81" t="s">
        <v>539</v>
      </c>
      <c r="V86" s="81" t="s">
        <v>540</v>
      </c>
      <c r="AA86" s="86"/>
    </row>
    <row r="87" spans="4:27" ht="12.75" customHeight="1" x14ac:dyDescent="0.2">
      <c r="D87" s="5"/>
      <c r="O87" s="5"/>
      <c r="P87" s="7" t="s">
        <v>4045</v>
      </c>
      <c r="Q87" s="7" t="s">
        <v>4046</v>
      </c>
      <c r="R87" s="7" t="s">
        <v>4047</v>
      </c>
      <c r="S87" s="10"/>
      <c r="T87" s="83" t="str">
        <f t="shared" si="1"/>
        <v>12320607</v>
      </c>
      <c r="U87" s="81" t="s">
        <v>545</v>
      </c>
      <c r="V87" s="81" t="s">
        <v>546</v>
      </c>
      <c r="AA87" s="86"/>
    </row>
    <row r="88" spans="4:27" ht="12.75" customHeight="1" x14ac:dyDescent="0.2">
      <c r="D88" s="5"/>
      <c r="O88" s="5"/>
      <c r="P88" s="7" t="s">
        <v>4048</v>
      </c>
      <c r="Q88" s="7" t="s">
        <v>4049</v>
      </c>
      <c r="R88" s="7" t="s">
        <v>252</v>
      </c>
      <c r="S88" s="10"/>
      <c r="T88" s="83" t="str">
        <f t="shared" si="1"/>
        <v>12320608</v>
      </c>
      <c r="U88" s="81" t="s">
        <v>551</v>
      </c>
      <c r="V88" s="81" t="s">
        <v>552</v>
      </c>
      <c r="AA88" s="86"/>
    </row>
    <row r="89" spans="4:27" ht="12.75" customHeight="1" x14ac:dyDescent="0.2">
      <c r="D89" s="5"/>
      <c r="O89" s="5"/>
      <c r="P89" s="7" t="s">
        <v>4050</v>
      </c>
      <c r="Q89" s="7" t="s">
        <v>4051</v>
      </c>
      <c r="R89" s="7" t="s">
        <v>4052</v>
      </c>
      <c r="S89" s="10"/>
      <c r="T89" s="83" t="str">
        <f t="shared" si="1"/>
        <v>123207</v>
      </c>
      <c r="U89" s="81" t="s">
        <v>557</v>
      </c>
      <c r="V89" s="81" t="s">
        <v>451</v>
      </c>
      <c r="AA89" s="86"/>
    </row>
    <row r="90" spans="4:27" ht="12.75" customHeight="1" x14ac:dyDescent="0.2">
      <c r="D90" s="5"/>
      <c r="O90" s="5"/>
      <c r="P90" s="7" t="s">
        <v>4053</v>
      </c>
      <c r="Q90" s="7" t="s">
        <v>4054</v>
      </c>
      <c r="R90" s="7" t="s">
        <v>4055</v>
      </c>
      <c r="S90" s="10"/>
      <c r="T90" s="83" t="str">
        <f t="shared" si="1"/>
        <v>12320701</v>
      </c>
      <c r="U90" s="81" t="s">
        <v>562</v>
      </c>
      <c r="V90" s="81" t="s">
        <v>563</v>
      </c>
      <c r="AA90" s="86"/>
    </row>
    <row r="91" spans="4:27" ht="12.75" customHeight="1" x14ac:dyDescent="0.2">
      <c r="D91" s="5"/>
      <c r="O91" s="5"/>
      <c r="P91" s="7" t="s">
        <v>4056</v>
      </c>
      <c r="Q91" s="7" t="s">
        <v>4057</v>
      </c>
      <c r="R91" s="7" t="s">
        <v>284</v>
      </c>
      <c r="S91" s="10"/>
      <c r="T91" s="83" t="str">
        <f t="shared" si="1"/>
        <v>12320702</v>
      </c>
      <c r="U91" s="81" t="s">
        <v>568</v>
      </c>
      <c r="V91" s="81" t="s">
        <v>569</v>
      </c>
      <c r="AA91" s="86"/>
    </row>
    <row r="92" spans="4:27" ht="12.75" customHeight="1" x14ac:dyDescent="0.2">
      <c r="D92" s="5"/>
      <c r="O92" s="5"/>
      <c r="P92" s="7" t="s">
        <v>7202</v>
      </c>
      <c r="Q92" s="7" t="s">
        <v>4058</v>
      </c>
      <c r="R92" s="7" t="s">
        <v>4059</v>
      </c>
      <c r="S92" s="10"/>
      <c r="T92" s="83" t="str">
        <f t="shared" si="1"/>
        <v>12320901</v>
      </c>
      <c r="U92" s="81" t="s">
        <v>574</v>
      </c>
      <c r="V92" s="81" t="s">
        <v>575</v>
      </c>
      <c r="AA92" s="86"/>
    </row>
    <row r="93" spans="4:27" ht="12.75" customHeight="1" x14ac:dyDescent="0.2">
      <c r="D93" s="5"/>
      <c r="O93" s="5"/>
      <c r="P93" s="7" t="s">
        <v>7203</v>
      </c>
      <c r="Q93" s="7" t="s">
        <v>4060</v>
      </c>
      <c r="R93" s="7" t="s">
        <v>4061</v>
      </c>
      <c r="S93" s="10"/>
      <c r="T93" s="83" t="str">
        <f t="shared" si="1"/>
        <v>12320902</v>
      </c>
      <c r="U93" s="81" t="s">
        <v>580</v>
      </c>
      <c r="V93" s="81" t="s">
        <v>581</v>
      </c>
      <c r="AA93" s="86"/>
    </row>
    <row r="94" spans="4:27" ht="12.75" customHeight="1" x14ac:dyDescent="0.2">
      <c r="D94" s="5"/>
      <c r="O94" s="5"/>
      <c r="P94" s="7" t="s">
        <v>4062</v>
      </c>
      <c r="Q94" s="7" t="s">
        <v>4063</v>
      </c>
      <c r="R94" s="7" t="s">
        <v>4064</v>
      </c>
      <c r="S94" s="10"/>
      <c r="T94" s="83" t="str">
        <f t="shared" si="1"/>
        <v>12320903</v>
      </c>
      <c r="U94" s="81" t="s">
        <v>586</v>
      </c>
      <c r="V94" s="81" t="s">
        <v>587</v>
      </c>
      <c r="AA94" s="86"/>
    </row>
    <row r="95" spans="4:27" ht="12.75" customHeight="1" x14ac:dyDescent="0.2">
      <c r="D95" s="5"/>
      <c r="O95" s="5"/>
      <c r="P95" s="7" t="s">
        <v>4065</v>
      </c>
      <c r="Q95" s="7" t="s">
        <v>4066</v>
      </c>
      <c r="R95" s="7" t="s">
        <v>4067</v>
      </c>
      <c r="S95" s="10"/>
      <c r="T95" s="83" t="str">
        <f t="shared" si="1"/>
        <v>12320906</v>
      </c>
      <c r="U95" s="81" t="s">
        <v>592</v>
      </c>
      <c r="V95" s="81" t="s">
        <v>593</v>
      </c>
      <c r="AA95" s="86"/>
    </row>
    <row r="96" spans="4:27" ht="12.75" customHeight="1" x14ac:dyDescent="0.2">
      <c r="D96" s="5"/>
      <c r="O96" s="5"/>
      <c r="P96" s="7" t="s">
        <v>4068</v>
      </c>
      <c r="Q96" s="7" t="s">
        <v>4069</v>
      </c>
      <c r="R96" s="7" t="s">
        <v>4070</v>
      </c>
      <c r="S96" s="10"/>
      <c r="T96" s="83" t="str">
        <f t="shared" si="1"/>
        <v>123210</v>
      </c>
      <c r="U96" s="81" t="s">
        <v>597</v>
      </c>
      <c r="V96" s="81" t="s">
        <v>463</v>
      </c>
      <c r="AA96" s="86"/>
    </row>
    <row r="97" spans="4:27" ht="12.75" customHeight="1" x14ac:dyDescent="0.2">
      <c r="D97" s="5"/>
      <c r="O97" s="5"/>
      <c r="P97" s="7" t="s">
        <v>4071</v>
      </c>
      <c r="Q97" s="7" t="s">
        <v>4072</v>
      </c>
      <c r="R97" s="7" t="s">
        <v>4073</v>
      </c>
      <c r="S97" s="10"/>
      <c r="T97" s="83" t="str">
        <f t="shared" si="1"/>
        <v>123211</v>
      </c>
      <c r="U97" s="81" t="s">
        <v>602</v>
      </c>
      <c r="V97" s="81" t="s">
        <v>603</v>
      </c>
      <c r="AA97" s="86"/>
    </row>
    <row r="98" spans="4:27" ht="12.75" customHeight="1" x14ac:dyDescent="0.2">
      <c r="D98" s="5"/>
      <c r="O98" s="5"/>
      <c r="P98" s="7" t="s">
        <v>4074</v>
      </c>
      <c r="Q98" s="7" t="s">
        <v>4075</v>
      </c>
      <c r="R98" s="7" t="s">
        <v>4076</v>
      </c>
      <c r="S98" s="10"/>
      <c r="T98" s="83" t="str">
        <f t="shared" si="1"/>
        <v>123215</v>
      </c>
      <c r="U98" s="81" t="s">
        <v>608</v>
      </c>
      <c r="V98" s="81" t="s">
        <v>493</v>
      </c>
      <c r="AA98" s="86"/>
    </row>
    <row r="99" spans="4:27" ht="12.75" customHeight="1" x14ac:dyDescent="0.2">
      <c r="D99" s="5"/>
      <c r="O99" s="5"/>
      <c r="P99" s="7" t="s">
        <v>4077</v>
      </c>
      <c r="Q99" s="7" t="s">
        <v>4078</v>
      </c>
      <c r="R99" s="7" t="s">
        <v>4079</v>
      </c>
      <c r="S99" s="8"/>
      <c r="T99" s="83" t="str">
        <f t="shared" si="1"/>
        <v>12322101</v>
      </c>
      <c r="U99" s="81" t="s">
        <v>613</v>
      </c>
      <c r="V99" s="81" t="s">
        <v>130</v>
      </c>
      <c r="AA99" s="86"/>
    </row>
    <row r="100" spans="4:27" ht="12.75" customHeight="1" x14ac:dyDescent="0.2">
      <c r="D100" s="5"/>
      <c r="O100" s="5"/>
      <c r="P100" s="7" t="s">
        <v>4080</v>
      </c>
      <c r="Q100" s="7" t="s">
        <v>4081</v>
      </c>
      <c r="R100" s="7" t="s">
        <v>4082</v>
      </c>
      <c r="S100" s="10"/>
      <c r="T100" s="83" t="str">
        <f t="shared" si="1"/>
        <v>12322102</v>
      </c>
      <c r="U100" s="81" t="s">
        <v>618</v>
      </c>
      <c r="V100" s="81" t="s">
        <v>146</v>
      </c>
      <c r="AA100" s="86"/>
    </row>
    <row r="101" spans="4:27" ht="12.75" customHeight="1" x14ac:dyDescent="0.2">
      <c r="D101" s="5"/>
      <c r="O101" s="5"/>
      <c r="P101" s="7" t="s">
        <v>4083</v>
      </c>
      <c r="Q101" s="7" t="s">
        <v>4084</v>
      </c>
      <c r="R101" s="7" t="s">
        <v>290</v>
      </c>
      <c r="S101" s="10"/>
      <c r="T101" s="83" t="str">
        <f t="shared" si="1"/>
        <v>12322103</v>
      </c>
      <c r="U101" s="81" t="s">
        <v>623</v>
      </c>
      <c r="V101" s="81" t="s">
        <v>475</v>
      </c>
      <c r="AA101" s="86"/>
    </row>
    <row r="102" spans="4:27" ht="12.75" customHeight="1" x14ac:dyDescent="0.2">
      <c r="D102" s="5"/>
      <c r="O102" s="5"/>
      <c r="P102" s="7" t="s">
        <v>4085</v>
      </c>
      <c r="Q102" s="7" t="s">
        <v>4086</v>
      </c>
      <c r="R102" s="7" t="s">
        <v>4087</v>
      </c>
      <c r="S102" s="10"/>
      <c r="T102" s="83" t="str">
        <f t="shared" si="1"/>
        <v>12322104</v>
      </c>
      <c r="U102" s="81" t="s">
        <v>628</v>
      </c>
      <c r="V102" s="81" t="s">
        <v>108</v>
      </c>
      <c r="AA102" s="86"/>
    </row>
    <row r="103" spans="4:27" ht="12.75" customHeight="1" x14ac:dyDescent="0.2">
      <c r="D103" s="5"/>
      <c r="O103" s="5"/>
      <c r="P103" s="7" t="s">
        <v>4088</v>
      </c>
      <c r="Q103" s="7" t="s">
        <v>4089</v>
      </c>
      <c r="R103" s="7" t="s">
        <v>4090</v>
      </c>
      <c r="S103" s="10"/>
      <c r="T103" s="83" t="str">
        <f t="shared" si="1"/>
        <v>12322203</v>
      </c>
      <c r="U103" s="81" t="s">
        <v>633</v>
      </c>
      <c r="V103" s="81" t="s">
        <v>92</v>
      </c>
      <c r="AA103" s="86"/>
    </row>
    <row r="104" spans="4:27" ht="12.75" customHeight="1" x14ac:dyDescent="0.2">
      <c r="D104" s="5"/>
      <c r="O104" s="5"/>
      <c r="P104" s="7" t="s">
        <v>4091</v>
      </c>
      <c r="Q104" s="7" t="s">
        <v>4092</v>
      </c>
      <c r="R104" s="7" t="s">
        <v>4093</v>
      </c>
      <c r="S104" s="10"/>
      <c r="T104" s="83" t="str">
        <f t="shared" si="1"/>
        <v>12322204</v>
      </c>
      <c r="U104" s="81" t="s">
        <v>638</v>
      </c>
      <c r="V104" s="81" t="s">
        <v>481</v>
      </c>
      <c r="AA104" s="86"/>
    </row>
    <row r="105" spans="4:27" ht="12.75" customHeight="1" x14ac:dyDescent="0.2">
      <c r="D105" s="5"/>
      <c r="O105" s="5"/>
      <c r="P105" s="7" t="s">
        <v>4094</v>
      </c>
      <c r="Q105" s="7" t="s">
        <v>4095</v>
      </c>
      <c r="R105" s="7" t="s">
        <v>4096</v>
      </c>
      <c r="S105" s="10"/>
      <c r="T105" s="83" t="str">
        <f t="shared" si="1"/>
        <v>12322205</v>
      </c>
      <c r="U105" s="81" t="s">
        <v>643</v>
      </c>
      <c r="V105" s="81" t="s">
        <v>487</v>
      </c>
      <c r="AA105" s="86"/>
    </row>
    <row r="106" spans="4:27" ht="12.75" customHeight="1" x14ac:dyDescent="0.2">
      <c r="D106" s="5"/>
      <c r="O106" s="5"/>
      <c r="P106" s="7" t="s">
        <v>4097</v>
      </c>
      <c r="Q106" s="7" t="s">
        <v>4098</v>
      </c>
      <c r="R106" s="7" t="s">
        <v>4099</v>
      </c>
      <c r="S106" s="10"/>
      <c r="T106" s="83" t="str">
        <f t="shared" si="1"/>
        <v>12322206</v>
      </c>
      <c r="U106" s="81" t="s">
        <v>648</v>
      </c>
      <c r="V106" s="81" t="s">
        <v>499</v>
      </c>
      <c r="AA106" s="86"/>
    </row>
    <row r="107" spans="4:27" ht="12.75" customHeight="1" x14ac:dyDescent="0.2">
      <c r="D107" s="5"/>
      <c r="O107" s="5"/>
      <c r="P107" s="7" t="s">
        <v>4100</v>
      </c>
      <c r="Q107" s="7" t="s">
        <v>4101</v>
      </c>
      <c r="R107" s="7" t="s">
        <v>4102</v>
      </c>
      <c r="S107" s="10"/>
      <c r="T107" s="83" t="str">
        <f t="shared" si="1"/>
        <v>12322207</v>
      </c>
      <c r="U107" s="81" t="s">
        <v>653</v>
      </c>
      <c r="V107" s="81" t="s">
        <v>654</v>
      </c>
      <c r="AA107" s="86"/>
    </row>
    <row r="108" spans="4:27" ht="12.75" customHeight="1" x14ac:dyDescent="0.2">
      <c r="D108" s="5"/>
      <c r="O108" s="5"/>
      <c r="P108" s="7" t="s">
        <v>4103</v>
      </c>
      <c r="Q108" s="7" t="s">
        <v>4104</v>
      </c>
      <c r="R108" s="7" t="s">
        <v>2595</v>
      </c>
      <c r="S108" s="10"/>
      <c r="T108" s="83" t="str">
        <f t="shared" si="1"/>
        <v>12322301</v>
      </c>
      <c r="U108" s="81" t="s">
        <v>659</v>
      </c>
      <c r="V108" s="81" t="s">
        <v>60</v>
      </c>
      <c r="AA108" s="86"/>
    </row>
    <row r="109" spans="4:27" ht="12.75" customHeight="1" x14ac:dyDescent="0.2">
      <c r="D109" s="5"/>
      <c r="O109" s="5"/>
      <c r="P109" s="7" t="s">
        <v>4105</v>
      </c>
      <c r="Q109" s="7" t="s">
        <v>4106</v>
      </c>
      <c r="R109" s="7" t="s">
        <v>4107</v>
      </c>
      <c r="S109" s="10"/>
      <c r="T109" s="83" t="str">
        <f t="shared" si="1"/>
        <v>12322401</v>
      </c>
      <c r="U109" s="81" t="s">
        <v>664</v>
      </c>
      <c r="V109" s="81" t="s">
        <v>510</v>
      </c>
      <c r="AA109" s="86"/>
    </row>
    <row r="110" spans="4:27" ht="12.75" customHeight="1" x14ac:dyDescent="0.2">
      <c r="D110" s="5"/>
      <c r="O110" s="5"/>
      <c r="P110" s="7" t="s">
        <v>4108</v>
      </c>
      <c r="Q110" s="7" t="s">
        <v>4109</v>
      </c>
      <c r="R110" s="7" t="s">
        <v>4110</v>
      </c>
      <c r="S110" s="10"/>
      <c r="T110" s="83" t="str">
        <f t="shared" si="1"/>
        <v>12322402</v>
      </c>
      <c r="U110" s="81" t="s">
        <v>669</v>
      </c>
      <c r="V110" s="81" t="s">
        <v>670</v>
      </c>
      <c r="AA110" s="86"/>
    </row>
    <row r="111" spans="4:27" ht="12.75" customHeight="1" x14ac:dyDescent="0.2">
      <c r="D111" s="5"/>
      <c r="O111" s="5"/>
      <c r="P111" s="7" t="s">
        <v>4111</v>
      </c>
      <c r="Q111" s="7" t="s">
        <v>4112</v>
      </c>
      <c r="R111" s="7" t="s">
        <v>4113</v>
      </c>
      <c r="S111" s="8"/>
      <c r="T111" s="83" t="str">
        <f t="shared" si="1"/>
        <v>12322403</v>
      </c>
      <c r="U111" s="81" t="s">
        <v>675</v>
      </c>
      <c r="V111" s="81" t="s">
        <v>676</v>
      </c>
      <c r="AA111" s="86"/>
    </row>
    <row r="112" spans="4:27" ht="12.75" customHeight="1" x14ac:dyDescent="0.2">
      <c r="D112" s="5"/>
      <c r="O112" s="5"/>
      <c r="P112" s="7" t="s">
        <v>4114</v>
      </c>
      <c r="Q112" s="7" t="s">
        <v>4115</v>
      </c>
      <c r="R112" s="7" t="s">
        <v>4116</v>
      </c>
      <c r="S112" s="8"/>
      <c r="T112" s="83" t="str">
        <f t="shared" si="1"/>
        <v>12322404</v>
      </c>
      <c r="U112" s="81" t="s">
        <v>681</v>
      </c>
      <c r="V112" s="81" t="s">
        <v>682</v>
      </c>
      <c r="AA112" s="86"/>
    </row>
    <row r="113" spans="4:27" ht="12.75" customHeight="1" x14ac:dyDescent="0.2">
      <c r="D113" s="5"/>
      <c r="O113" s="5"/>
      <c r="P113" s="7" t="s">
        <v>4117</v>
      </c>
      <c r="Q113" s="7" t="s">
        <v>4118</v>
      </c>
      <c r="R113" s="7" t="s">
        <v>4119</v>
      </c>
      <c r="S113" s="10"/>
      <c r="T113" s="83" t="str">
        <f t="shared" si="1"/>
        <v>12322405</v>
      </c>
      <c r="U113" s="81" t="s">
        <v>687</v>
      </c>
      <c r="V113" s="81" t="s">
        <v>688</v>
      </c>
      <c r="AA113" s="86"/>
    </row>
    <row r="114" spans="4:27" ht="12.75" customHeight="1" x14ac:dyDescent="0.2">
      <c r="D114" s="5"/>
      <c r="O114" s="5"/>
      <c r="P114" s="7" t="s">
        <v>4120</v>
      </c>
      <c r="Q114" s="7" t="s">
        <v>4121</v>
      </c>
      <c r="R114" s="7" t="s">
        <v>4122</v>
      </c>
      <c r="S114" s="10"/>
      <c r="T114" s="83" t="str">
        <f t="shared" si="1"/>
        <v>12322406</v>
      </c>
      <c r="U114" s="81" t="s">
        <v>693</v>
      </c>
      <c r="V114" s="81" t="s">
        <v>540</v>
      </c>
      <c r="AA114" s="86"/>
    </row>
    <row r="115" spans="4:27" ht="12.75" customHeight="1" x14ac:dyDescent="0.2">
      <c r="D115" s="5"/>
      <c r="O115" s="5"/>
      <c r="P115" s="7" t="s">
        <v>4123</v>
      </c>
      <c r="Q115" s="7" t="s">
        <v>4124</v>
      </c>
      <c r="R115" s="7" t="s">
        <v>4125</v>
      </c>
      <c r="S115" s="10"/>
      <c r="T115" s="83" t="str">
        <f t="shared" si="1"/>
        <v>12322407</v>
      </c>
      <c r="U115" s="81" t="s">
        <v>698</v>
      </c>
      <c r="V115" s="81" t="s">
        <v>546</v>
      </c>
      <c r="AA115" s="86"/>
    </row>
    <row r="116" spans="4:27" ht="12.75" customHeight="1" x14ac:dyDescent="0.2">
      <c r="D116" s="5"/>
      <c r="O116" s="5"/>
      <c r="P116" s="7" t="s">
        <v>4126</v>
      </c>
      <c r="Q116" s="7" t="s">
        <v>4127</v>
      </c>
      <c r="R116" s="7" t="s">
        <v>4128</v>
      </c>
      <c r="S116" s="10"/>
      <c r="T116" s="83" t="str">
        <f t="shared" si="1"/>
        <v>12322408</v>
      </c>
      <c r="U116" s="81" t="s">
        <v>702</v>
      </c>
      <c r="V116" s="81" t="s">
        <v>552</v>
      </c>
      <c r="AA116" s="86"/>
    </row>
    <row r="117" spans="4:27" ht="12.75" customHeight="1" x14ac:dyDescent="0.2">
      <c r="D117" s="5"/>
      <c r="O117" s="5"/>
      <c r="P117" s="7" t="s">
        <v>4129</v>
      </c>
      <c r="Q117" s="7" t="s">
        <v>4130</v>
      </c>
      <c r="R117" s="7" t="s">
        <v>4131</v>
      </c>
      <c r="S117" s="10"/>
      <c r="T117" s="83" t="str">
        <f t="shared" si="1"/>
        <v>12322501</v>
      </c>
      <c r="U117" s="81" t="s">
        <v>706</v>
      </c>
      <c r="V117" s="81" t="s">
        <v>707</v>
      </c>
      <c r="AA117" s="86"/>
    </row>
    <row r="118" spans="4:27" ht="12.75" customHeight="1" x14ac:dyDescent="0.2">
      <c r="D118" s="5"/>
      <c r="O118" s="5"/>
      <c r="P118" s="7" t="s">
        <v>7204</v>
      </c>
      <c r="Q118" s="7" t="s">
        <v>4132</v>
      </c>
      <c r="R118" s="7" t="s">
        <v>3696</v>
      </c>
      <c r="S118" s="10"/>
      <c r="T118" s="83" t="str">
        <f t="shared" si="1"/>
        <v>12322502</v>
      </c>
      <c r="U118" s="81" t="s">
        <v>711</v>
      </c>
      <c r="V118" s="81" t="s">
        <v>569</v>
      </c>
      <c r="AA118" s="86"/>
    </row>
    <row r="119" spans="4:27" ht="12.75" customHeight="1" x14ac:dyDescent="0.2">
      <c r="D119" s="5"/>
      <c r="O119" s="5"/>
      <c r="P119" s="7" t="s">
        <v>7205</v>
      </c>
      <c r="Q119" s="7" t="s">
        <v>4133</v>
      </c>
      <c r="R119" s="7" t="s">
        <v>4134</v>
      </c>
      <c r="S119" s="8"/>
      <c r="T119" s="83" t="str">
        <f t="shared" si="1"/>
        <v>12322503</v>
      </c>
      <c r="U119" s="81" t="s">
        <v>715</v>
      </c>
      <c r="V119" s="81" t="s">
        <v>716</v>
      </c>
      <c r="AA119" s="86"/>
    </row>
    <row r="120" spans="4:27" ht="12.75" customHeight="1" x14ac:dyDescent="0.2">
      <c r="D120" s="5"/>
      <c r="O120" s="5"/>
      <c r="P120" s="7">
        <v>1101023006102</v>
      </c>
      <c r="Q120" s="7" t="s">
        <v>4135</v>
      </c>
      <c r="R120" s="7" t="s">
        <v>4136</v>
      </c>
      <c r="S120" s="10"/>
      <c r="T120" s="83" t="str">
        <f t="shared" si="1"/>
        <v>12322504</v>
      </c>
      <c r="U120" s="81" t="s">
        <v>720</v>
      </c>
      <c r="V120" s="81" t="s">
        <v>721</v>
      </c>
      <c r="AA120" s="86"/>
    </row>
    <row r="121" spans="4:27" ht="12.75" customHeight="1" x14ac:dyDescent="0.2">
      <c r="D121" s="5"/>
      <c r="O121" s="5"/>
      <c r="P121" s="7" t="s">
        <v>4137</v>
      </c>
      <c r="Q121" s="7" t="s">
        <v>4138</v>
      </c>
      <c r="R121" s="7" t="s">
        <v>4139</v>
      </c>
      <c r="S121" s="10"/>
      <c r="T121" s="83" t="str">
        <f t="shared" si="1"/>
        <v>12322505</v>
      </c>
      <c r="U121" s="81" t="s">
        <v>7137</v>
      </c>
      <c r="V121" s="81" t="s">
        <v>7138</v>
      </c>
      <c r="AA121" s="86"/>
    </row>
    <row r="122" spans="4:27" ht="12.75" customHeight="1" x14ac:dyDescent="0.2">
      <c r="D122" s="5"/>
      <c r="O122" s="5"/>
      <c r="P122" s="7" t="s">
        <v>4140</v>
      </c>
      <c r="Q122" s="7" t="s">
        <v>4141</v>
      </c>
      <c r="R122" s="7" t="s">
        <v>2620</v>
      </c>
      <c r="S122" s="8"/>
      <c r="T122" s="83" t="str">
        <f t="shared" si="1"/>
        <v>12322701</v>
      </c>
      <c r="U122" s="81" t="s">
        <v>725</v>
      </c>
      <c r="V122" s="81" t="s">
        <v>575</v>
      </c>
      <c r="AA122" s="86"/>
    </row>
    <row r="123" spans="4:27" ht="12.75" customHeight="1" x14ac:dyDescent="0.2">
      <c r="D123" s="5"/>
      <c r="O123" s="5"/>
      <c r="P123" s="7" t="s">
        <v>4142</v>
      </c>
      <c r="Q123" s="7" t="s">
        <v>4143</v>
      </c>
      <c r="R123" s="7" t="s">
        <v>4144</v>
      </c>
      <c r="S123" s="8"/>
      <c r="T123" s="83" t="str">
        <f t="shared" si="1"/>
        <v>12322702</v>
      </c>
      <c r="U123" s="81" t="s">
        <v>729</v>
      </c>
      <c r="V123" s="81" t="s">
        <v>581</v>
      </c>
      <c r="AA123" s="86"/>
    </row>
    <row r="124" spans="4:27" ht="12.75" customHeight="1" x14ac:dyDescent="0.2">
      <c r="D124" s="5"/>
      <c r="O124" s="5"/>
      <c r="P124" s="7" t="s">
        <v>4145</v>
      </c>
      <c r="Q124" s="7" t="s">
        <v>4146</v>
      </c>
      <c r="R124" s="7" t="s">
        <v>4147</v>
      </c>
      <c r="S124" s="10"/>
      <c r="T124" s="83" t="str">
        <f t="shared" si="1"/>
        <v>12322703</v>
      </c>
      <c r="U124" s="81" t="s">
        <v>733</v>
      </c>
      <c r="V124" s="81" t="s">
        <v>587</v>
      </c>
      <c r="AA124" s="86"/>
    </row>
    <row r="125" spans="4:27" ht="12.75" customHeight="1" x14ac:dyDescent="0.2">
      <c r="D125" s="5"/>
      <c r="O125" s="5"/>
      <c r="P125" s="7" t="s">
        <v>4148</v>
      </c>
      <c r="Q125" s="7" t="s">
        <v>4149</v>
      </c>
      <c r="R125" s="7" t="s">
        <v>4150</v>
      </c>
      <c r="S125" s="10"/>
      <c r="T125" s="83" t="str">
        <f t="shared" si="1"/>
        <v>12322704</v>
      </c>
      <c r="U125" s="81" t="s">
        <v>738</v>
      </c>
      <c r="V125" s="81" t="s">
        <v>739</v>
      </c>
      <c r="AA125" s="86"/>
    </row>
    <row r="126" spans="4:27" ht="12.75" customHeight="1" x14ac:dyDescent="0.2">
      <c r="D126" s="5"/>
      <c r="O126" s="5"/>
      <c r="P126" s="7" t="s">
        <v>4151</v>
      </c>
      <c r="Q126" s="7" t="s">
        <v>4152</v>
      </c>
      <c r="R126" s="7" t="s">
        <v>4153</v>
      </c>
      <c r="S126" s="10"/>
      <c r="T126" s="83" t="str">
        <f t="shared" si="1"/>
        <v>12322705</v>
      </c>
      <c r="U126" s="81" t="s">
        <v>744</v>
      </c>
      <c r="V126" s="81" t="s">
        <v>745</v>
      </c>
      <c r="AA126" s="86"/>
    </row>
    <row r="127" spans="4:27" ht="12.75" customHeight="1" x14ac:dyDescent="0.2">
      <c r="D127" s="5"/>
      <c r="O127" s="5"/>
      <c r="P127" s="7" t="s">
        <v>4154</v>
      </c>
      <c r="Q127" s="7" t="s">
        <v>4155</v>
      </c>
      <c r="R127" s="7" t="s">
        <v>4156</v>
      </c>
      <c r="S127" s="10"/>
      <c r="T127" s="83" t="str">
        <f t="shared" si="1"/>
        <v>12322706</v>
      </c>
      <c r="U127" s="81" t="s">
        <v>750</v>
      </c>
      <c r="V127" s="81" t="s">
        <v>751</v>
      </c>
      <c r="AA127" s="86"/>
    </row>
    <row r="128" spans="4:27" ht="12.75" customHeight="1" x14ac:dyDescent="0.2">
      <c r="D128" s="5"/>
      <c r="O128" s="5"/>
      <c r="P128" s="7" t="s">
        <v>4157</v>
      </c>
      <c r="Q128" s="7" t="s">
        <v>4158</v>
      </c>
      <c r="R128" s="7" t="s">
        <v>4159</v>
      </c>
      <c r="S128" s="10"/>
      <c r="T128" s="83" t="str">
        <f t="shared" si="1"/>
        <v>12322801</v>
      </c>
      <c r="U128" s="81" t="s">
        <v>756</v>
      </c>
      <c r="V128" s="81" t="s">
        <v>757</v>
      </c>
      <c r="AA128" s="86"/>
    </row>
    <row r="129" spans="4:27" ht="12.75" customHeight="1" x14ac:dyDescent="0.2">
      <c r="D129" s="5"/>
      <c r="O129" s="5"/>
      <c r="P129" s="7" t="s">
        <v>4160</v>
      </c>
      <c r="Q129" s="7" t="s">
        <v>4161</v>
      </c>
      <c r="R129" s="7" t="s">
        <v>4162</v>
      </c>
      <c r="S129" s="10"/>
      <c r="T129" s="83" t="str">
        <f t="shared" si="1"/>
        <v>12322802</v>
      </c>
      <c r="U129" s="81" t="s">
        <v>761</v>
      </c>
      <c r="V129" s="81" t="s">
        <v>762</v>
      </c>
      <c r="AA129" s="86"/>
    </row>
    <row r="130" spans="4:27" ht="12.75" customHeight="1" x14ac:dyDescent="0.2">
      <c r="D130" s="5"/>
      <c r="O130" s="5"/>
      <c r="P130" s="7" t="s">
        <v>4163</v>
      </c>
      <c r="Q130" s="7" t="s">
        <v>4164</v>
      </c>
      <c r="R130" s="7" t="s">
        <v>4165</v>
      </c>
      <c r="S130" s="10"/>
      <c r="T130" s="83" t="str">
        <f t="shared" si="1"/>
        <v>12330101</v>
      </c>
      <c r="U130" s="81" t="s">
        <v>766</v>
      </c>
      <c r="V130" s="81" t="s">
        <v>767</v>
      </c>
      <c r="AA130" s="86"/>
    </row>
    <row r="131" spans="4:27" ht="12.75" customHeight="1" x14ac:dyDescent="0.2">
      <c r="D131" s="5"/>
      <c r="O131" s="5"/>
      <c r="P131" s="7" t="s">
        <v>4166</v>
      </c>
      <c r="Q131" s="7" t="s">
        <v>4167</v>
      </c>
      <c r="R131" s="7" t="s">
        <v>4168</v>
      </c>
      <c r="S131" s="10"/>
      <c r="T131" s="83" t="str">
        <f t="shared" ref="T131:T194" si="2">SUBSTITUTE(U131,".","")</f>
        <v>12330102</v>
      </c>
      <c r="U131" s="81" t="s">
        <v>771</v>
      </c>
      <c r="V131" s="81" t="s">
        <v>138</v>
      </c>
      <c r="AA131" s="86"/>
    </row>
    <row r="132" spans="4:27" ht="12.75" customHeight="1" x14ac:dyDescent="0.2">
      <c r="D132" s="5"/>
      <c r="O132" s="5"/>
      <c r="P132" s="7" t="s">
        <v>4169</v>
      </c>
      <c r="Q132" s="7" t="s">
        <v>4170</v>
      </c>
      <c r="R132" s="7" t="s">
        <v>4171</v>
      </c>
      <c r="S132" s="10"/>
      <c r="T132" s="83" t="str">
        <f t="shared" si="2"/>
        <v>123303</v>
      </c>
      <c r="U132" s="81" t="s">
        <v>775</v>
      </c>
      <c r="V132" s="81" t="s">
        <v>776</v>
      </c>
      <c r="AA132" s="86"/>
    </row>
    <row r="133" spans="4:27" ht="12.75" customHeight="1" x14ac:dyDescent="0.2">
      <c r="D133" s="5"/>
      <c r="O133" s="5"/>
      <c r="P133" s="7" t="s">
        <v>4172</v>
      </c>
      <c r="Q133" s="7" t="s">
        <v>4173</v>
      </c>
      <c r="R133" s="7" t="s">
        <v>4174</v>
      </c>
      <c r="S133" s="10"/>
      <c r="T133" s="83" t="str">
        <f t="shared" si="2"/>
        <v>12330401</v>
      </c>
      <c r="U133" s="81" t="s">
        <v>781</v>
      </c>
      <c r="V133" s="81" t="s">
        <v>782</v>
      </c>
      <c r="AA133" s="86"/>
    </row>
    <row r="134" spans="4:27" ht="12.75" customHeight="1" x14ac:dyDescent="0.2">
      <c r="D134" s="5"/>
      <c r="O134" s="5"/>
      <c r="P134" s="7" t="s">
        <v>4175</v>
      </c>
      <c r="Q134" s="7" t="s">
        <v>4176</v>
      </c>
      <c r="R134" s="7" t="s">
        <v>4177</v>
      </c>
      <c r="S134" s="10"/>
      <c r="T134" s="83" t="str">
        <f t="shared" si="2"/>
        <v>12330403</v>
      </c>
      <c r="U134" s="81" t="s">
        <v>787</v>
      </c>
      <c r="V134" s="81" t="s">
        <v>788</v>
      </c>
      <c r="AA134" s="86"/>
    </row>
    <row r="135" spans="4:27" ht="12.75" customHeight="1" x14ac:dyDescent="0.2">
      <c r="D135" s="5"/>
      <c r="O135" s="5"/>
      <c r="P135" s="7" t="s">
        <v>4178</v>
      </c>
      <c r="Q135" s="7" t="s">
        <v>4179</v>
      </c>
      <c r="R135" s="7" t="s">
        <v>4180</v>
      </c>
      <c r="S135" s="8"/>
      <c r="T135" s="83" t="str">
        <f t="shared" si="2"/>
        <v>12330405</v>
      </c>
      <c r="U135" s="81" t="s">
        <v>793</v>
      </c>
      <c r="V135" s="81" t="s">
        <v>794</v>
      </c>
      <c r="AA135" s="86"/>
    </row>
    <row r="136" spans="4:27" ht="12.75" customHeight="1" x14ac:dyDescent="0.2">
      <c r="D136" s="5"/>
      <c r="O136" s="5"/>
      <c r="P136" s="7" t="s">
        <v>4181</v>
      </c>
      <c r="Q136" s="7" t="s">
        <v>4182</v>
      </c>
      <c r="R136" s="7" t="s">
        <v>4183</v>
      </c>
      <c r="S136" s="10"/>
      <c r="T136" s="83" t="str">
        <f t="shared" si="2"/>
        <v>12330412</v>
      </c>
      <c r="U136" s="81" t="s">
        <v>799</v>
      </c>
      <c r="V136" s="81" t="s">
        <v>800</v>
      </c>
      <c r="AA136" s="86"/>
    </row>
    <row r="137" spans="4:27" ht="12.75" customHeight="1" x14ac:dyDescent="0.2">
      <c r="D137" s="5"/>
      <c r="O137" s="5"/>
      <c r="P137" s="7" t="s">
        <v>4184</v>
      </c>
      <c r="Q137" s="7" t="s">
        <v>4185</v>
      </c>
      <c r="R137" s="7" t="s">
        <v>4186</v>
      </c>
      <c r="S137" s="10"/>
      <c r="T137" s="83" t="str">
        <f t="shared" si="2"/>
        <v>12330413</v>
      </c>
      <c r="U137" s="81" t="s">
        <v>805</v>
      </c>
      <c r="V137" s="81" t="s">
        <v>806</v>
      </c>
      <c r="AA137" s="86"/>
    </row>
    <row r="138" spans="4:27" ht="12.75" customHeight="1" x14ac:dyDescent="0.2">
      <c r="D138" s="5"/>
      <c r="O138" s="5"/>
      <c r="P138" s="7" t="s">
        <v>4187</v>
      </c>
      <c r="Q138" s="7" t="s">
        <v>4188</v>
      </c>
      <c r="R138" s="7" t="s">
        <v>4189</v>
      </c>
      <c r="S138" s="10"/>
      <c r="T138" s="83" t="str">
        <f t="shared" si="2"/>
        <v>12330414</v>
      </c>
      <c r="U138" s="81" t="s">
        <v>811</v>
      </c>
      <c r="V138" s="81" t="s">
        <v>812</v>
      </c>
      <c r="AA138" s="86"/>
    </row>
    <row r="139" spans="4:27" ht="12.75" customHeight="1" x14ac:dyDescent="0.2">
      <c r="D139" s="5"/>
      <c r="O139" s="5"/>
      <c r="P139" s="7" t="s">
        <v>4190</v>
      </c>
      <c r="Q139" s="7" t="s">
        <v>4191</v>
      </c>
      <c r="R139" s="7" t="s">
        <v>4192</v>
      </c>
      <c r="S139" s="10"/>
      <c r="T139" s="83" t="str">
        <f t="shared" si="2"/>
        <v>12330415</v>
      </c>
      <c r="U139" s="81" t="s">
        <v>817</v>
      </c>
      <c r="V139" s="81" t="s">
        <v>818</v>
      </c>
      <c r="AA139" s="86"/>
    </row>
    <row r="140" spans="4:27" ht="12.75" customHeight="1" x14ac:dyDescent="0.2">
      <c r="D140" s="5"/>
      <c r="O140" s="5"/>
      <c r="P140" s="7" t="s">
        <v>7074</v>
      </c>
      <c r="Q140" s="7" t="s">
        <v>7075</v>
      </c>
      <c r="R140" s="7" t="s">
        <v>7076</v>
      </c>
      <c r="S140" s="10"/>
      <c r="T140" s="83" t="str">
        <f t="shared" si="2"/>
        <v>12330416</v>
      </c>
      <c r="U140" s="81" t="s">
        <v>823</v>
      </c>
      <c r="V140" s="81" t="s">
        <v>824</v>
      </c>
      <c r="AA140" s="86"/>
    </row>
    <row r="141" spans="4:27" ht="12.75" customHeight="1" x14ac:dyDescent="0.2">
      <c r="D141" s="5"/>
      <c r="O141" s="5"/>
      <c r="P141" s="7" t="s">
        <v>7206</v>
      </c>
      <c r="Q141" s="7" t="s">
        <v>7207</v>
      </c>
      <c r="R141" s="7" t="s">
        <v>7208</v>
      </c>
      <c r="S141" s="10"/>
      <c r="T141" s="83" t="str">
        <f t="shared" si="2"/>
        <v>12330417</v>
      </c>
      <c r="U141" s="81" t="s">
        <v>828</v>
      </c>
      <c r="V141" s="81" t="s">
        <v>829</v>
      </c>
      <c r="AA141" s="86"/>
    </row>
    <row r="142" spans="4:27" ht="12.75" customHeight="1" x14ac:dyDescent="0.2">
      <c r="D142" s="5"/>
      <c r="O142" s="5"/>
      <c r="P142" s="7" t="s">
        <v>4193</v>
      </c>
      <c r="Q142" s="7" t="s">
        <v>4194</v>
      </c>
      <c r="R142" s="7" t="s">
        <v>4195</v>
      </c>
      <c r="S142" s="10"/>
      <c r="T142" s="83" t="str">
        <f t="shared" si="2"/>
        <v>12330419</v>
      </c>
      <c r="U142" s="81" t="s">
        <v>833</v>
      </c>
      <c r="V142" s="81" t="s">
        <v>834</v>
      </c>
      <c r="AA142" s="86"/>
    </row>
    <row r="143" spans="4:27" ht="12.75" customHeight="1" x14ac:dyDescent="0.2">
      <c r="D143" s="5"/>
      <c r="O143" s="5"/>
      <c r="P143" s="7" t="s">
        <v>4196</v>
      </c>
      <c r="Q143" s="7" t="s">
        <v>4197</v>
      </c>
      <c r="R143" s="7" t="s">
        <v>4198</v>
      </c>
      <c r="S143" s="10"/>
      <c r="T143" s="83" t="str">
        <f t="shared" si="2"/>
        <v>12330420</v>
      </c>
      <c r="U143" s="81" t="s">
        <v>839</v>
      </c>
      <c r="V143" s="81" t="s">
        <v>840</v>
      </c>
      <c r="AA143" s="86"/>
    </row>
    <row r="144" spans="4:27" ht="12.75" customHeight="1" x14ac:dyDescent="0.2">
      <c r="D144" s="5"/>
      <c r="O144" s="5"/>
      <c r="P144" s="7" t="s">
        <v>4199</v>
      </c>
      <c r="Q144" s="7" t="s">
        <v>4200</v>
      </c>
      <c r="R144" s="7" t="s">
        <v>4201</v>
      </c>
      <c r="S144" s="10"/>
      <c r="T144" s="83" t="str">
        <f t="shared" si="2"/>
        <v>12330421</v>
      </c>
      <c r="U144" s="81" t="s">
        <v>844</v>
      </c>
      <c r="V144" s="81" t="s">
        <v>845</v>
      </c>
      <c r="AA144" s="86"/>
    </row>
    <row r="145" spans="4:27" ht="12.75" customHeight="1" x14ac:dyDescent="0.2">
      <c r="D145" s="5"/>
      <c r="O145" s="5"/>
      <c r="P145" s="7" t="s">
        <v>4202</v>
      </c>
      <c r="Q145" s="7" t="s">
        <v>4203</v>
      </c>
      <c r="R145" s="7" t="s">
        <v>4204</v>
      </c>
      <c r="S145" s="10"/>
      <c r="T145" s="83" t="str">
        <f t="shared" si="2"/>
        <v>12330422</v>
      </c>
      <c r="U145" s="81" t="s">
        <v>3699</v>
      </c>
      <c r="V145" s="81" t="s">
        <v>3700</v>
      </c>
      <c r="AA145" s="86"/>
    </row>
    <row r="146" spans="4:27" ht="12.75" customHeight="1" x14ac:dyDescent="0.2">
      <c r="D146" s="5"/>
      <c r="O146" s="5"/>
      <c r="P146" s="7" t="s">
        <v>4205</v>
      </c>
      <c r="Q146" s="7" t="s">
        <v>4206</v>
      </c>
      <c r="R146" s="7" t="s">
        <v>4207</v>
      </c>
      <c r="S146" s="10"/>
      <c r="T146" s="83" t="str">
        <f t="shared" si="2"/>
        <v>12330423</v>
      </c>
      <c r="U146" s="81" t="s">
        <v>7120</v>
      </c>
      <c r="V146" s="81" t="s">
        <v>7121</v>
      </c>
      <c r="AA146" s="86"/>
    </row>
    <row r="147" spans="4:27" ht="12.75" customHeight="1" x14ac:dyDescent="0.2">
      <c r="D147" s="5"/>
      <c r="O147" s="5"/>
      <c r="P147" s="7" t="s">
        <v>4208</v>
      </c>
      <c r="Q147" s="7" t="s">
        <v>4209</v>
      </c>
      <c r="R147" s="7" t="s">
        <v>4210</v>
      </c>
      <c r="S147" s="10"/>
      <c r="T147" s="83" t="str">
        <f t="shared" si="2"/>
        <v>12330424</v>
      </c>
      <c r="U147" s="81" t="s">
        <v>7139</v>
      </c>
      <c r="V147" s="81" t="s">
        <v>7140</v>
      </c>
      <c r="AA147" s="86"/>
    </row>
    <row r="148" spans="4:27" ht="12.75" customHeight="1" x14ac:dyDescent="0.2">
      <c r="D148" s="5"/>
      <c r="O148" s="5"/>
      <c r="P148" s="7" t="s">
        <v>4211</v>
      </c>
      <c r="Q148" s="7" t="s">
        <v>4212</v>
      </c>
      <c r="R148" s="7" t="s">
        <v>4213</v>
      </c>
      <c r="S148" s="10"/>
      <c r="T148" s="83" t="str">
        <f t="shared" si="2"/>
        <v>12330701</v>
      </c>
      <c r="U148" s="81" t="s">
        <v>849</v>
      </c>
      <c r="V148" s="81" t="s">
        <v>850</v>
      </c>
      <c r="AA148" s="86"/>
    </row>
    <row r="149" spans="4:27" ht="12.75" customHeight="1" x14ac:dyDescent="0.2">
      <c r="D149" s="5"/>
      <c r="O149" s="5"/>
      <c r="P149" s="7" t="s">
        <v>4214</v>
      </c>
      <c r="Q149" s="7" t="s">
        <v>4215</v>
      </c>
      <c r="R149" s="7" t="s">
        <v>4216</v>
      </c>
      <c r="S149" s="10"/>
      <c r="T149" s="83" t="str">
        <f t="shared" si="2"/>
        <v>12330702</v>
      </c>
      <c r="U149" s="81" t="s">
        <v>854</v>
      </c>
      <c r="V149" s="81" t="s">
        <v>762</v>
      </c>
      <c r="AA149" s="86"/>
    </row>
    <row r="150" spans="4:27" ht="12.75" customHeight="1" x14ac:dyDescent="0.2">
      <c r="D150" s="5"/>
      <c r="O150" s="5"/>
      <c r="P150" s="7" t="s">
        <v>4217</v>
      </c>
      <c r="Q150" s="7" t="s">
        <v>4218</v>
      </c>
      <c r="R150" s="7" t="s">
        <v>4219</v>
      </c>
      <c r="S150" s="10"/>
      <c r="T150" s="83" t="str">
        <f t="shared" si="2"/>
        <v>12330703</v>
      </c>
      <c r="U150" s="81" t="s">
        <v>858</v>
      </c>
      <c r="V150" s="81" t="s">
        <v>859</v>
      </c>
      <c r="AA150" s="86"/>
    </row>
    <row r="151" spans="4:27" ht="12.75" customHeight="1" x14ac:dyDescent="0.2">
      <c r="D151" s="5"/>
      <c r="O151" s="5"/>
      <c r="P151" s="7" t="s">
        <v>4220</v>
      </c>
      <c r="Q151" s="7" t="s">
        <v>4221</v>
      </c>
      <c r="R151" s="7" t="s">
        <v>4222</v>
      </c>
      <c r="S151" s="10"/>
      <c r="T151" s="83" t="str">
        <f t="shared" si="2"/>
        <v>12330704</v>
      </c>
      <c r="U151" s="81" t="s">
        <v>863</v>
      </c>
      <c r="V151" s="81" t="s">
        <v>864</v>
      </c>
      <c r="AA151" s="86"/>
    </row>
    <row r="152" spans="4:27" ht="12.75" customHeight="1" x14ac:dyDescent="0.2">
      <c r="D152" s="5"/>
      <c r="O152" s="5"/>
      <c r="P152" s="7" t="s">
        <v>4223</v>
      </c>
      <c r="Q152" s="7" t="s">
        <v>4224</v>
      </c>
      <c r="R152" s="7" t="s">
        <v>4225</v>
      </c>
      <c r="S152" s="10"/>
      <c r="T152" s="83" t="str">
        <f t="shared" si="2"/>
        <v>12330705</v>
      </c>
      <c r="U152" s="81" t="s">
        <v>3701</v>
      </c>
      <c r="V152" s="81" t="s">
        <v>3702</v>
      </c>
      <c r="AA152" s="86"/>
    </row>
    <row r="153" spans="4:27" ht="12.75" customHeight="1" x14ac:dyDescent="0.2">
      <c r="D153" s="5"/>
      <c r="O153" s="5"/>
      <c r="P153" s="7" t="s">
        <v>4226</v>
      </c>
      <c r="Q153" s="7" t="s">
        <v>4227</v>
      </c>
      <c r="R153" s="7" t="s">
        <v>4228</v>
      </c>
      <c r="S153" s="10"/>
      <c r="T153" s="83" t="str">
        <f t="shared" si="2"/>
        <v>12330801</v>
      </c>
      <c r="U153" s="81" t="s">
        <v>868</v>
      </c>
      <c r="V153" s="81" t="s">
        <v>869</v>
      </c>
      <c r="AA153" s="86"/>
    </row>
    <row r="154" spans="4:27" ht="12.75" customHeight="1" x14ac:dyDescent="0.2">
      <c r="D154" s="5"/>
      <c r="O154" s="5"/>
      <c r="P154" s="7" t="s">
        <v>4229</v>
      </c>
      <c r="Q154" s="7" t="s">
        <v>4230</v>
      </c>
      <c r="R154" s="7" t="s">
        <v>116</v>
      </c>
      <c r="S154" s="10"/>
      <c r="T154" s="83" t="str">
        <f t="shared" si="2"/>
        <v>12331101</v>
      </c>
      <c r="U154" s="81" t="s">
        <v>874</v>
      </c>
      <c r="V154" s="81" t="s">
        <v>875</v>
      </c>
      <c r="AA154" s="86"/>
    </row>
    <row r="155" spans="4:27" ht="12.75" customHeight="1" x14ac:dyDescent="0.2">
      <c r="D155" s="5"/>
      <c r="O155" s="5"/>
      <c r="P155" s="7" t="s">
        <v>4231</v>
      </c>
      <c r="Q155" s="7" t="s">
        <v>4232</v>
      </c>
      <c r="R155" s="7" t="s">
        <v>4233</v>
      </c>
      <c r="S155" s="10"/>
      <c r="T155" s="83" t="str">
        <f t="shared" si="2"/>
        <v>12331102</v>
      </c>
      <c r="U155" s="81" t="s">
        <v>879</v>
      </c>
      <c r="V155" s="81" t="s">
        <v>880</v>
      </c>
      <c r="AA155" s="86"/>
    </row>
    <row r="156" spans="4:27" ht="12.75" customHeight="1" x14ac:dyDescent="0.2">
      <c r="D156" s="5"/>
      <c r="O156" s="5"/>
      <c r="P156" s="7" t="s">
        <v>4234</v>
      </c>
      <c r="Q156" s="7" t="s">
        <v>4235</v>
      </c>
      <c r="R156" s="7" t="s">
        <v>4236</v>
      </c>
      <c r="S156" s="10"/>
      <c r="T156" s="83" t="str">
        <f t="shared" si="2"/>
        <v>12331801</v>
      </c>
      <c r="U156" s="81" t="s">
        <v>885</v>
      </c>
      <c r="V156" s="81" t="s">
        <v>875</v>
      </c>
      <c r="AA156" s="86"/>
    </row>
    <row r="157" spans="4:27" ht="12.75" customHeight="1" x14ac:dyDescent="0.2">
      <c r="D157" s="5"/>
      <c r="O157" s="5"/>
      <c r="P157" s="7" t="s">
        <v>4237</v>
      </c>
      <c r="Q157" s="7" t="s">
        <v>4238</v>
      </c>
      <c r="R157" s="7" t="s">
        <v>451</v>
      </c>
      <c r="S157" s="10"/>
      <c r="T157" s="83" t="str">
        <f t="shared" si="2"/>
        <v>12331802</v>
      </c>
      <c r="U157" s="81" t="s">
        <v>889</v>
      </c>
      <c r="V157" s="81" t="s">
        <v>890</v>
      </c>
      <c r="AA157" s="86"/>
    </row>
    <row r="158" spans="4:27" ht="12.75" customHeight="1" x14ac:dyDescent="0.2">
      <c r="D158" s="5"/>
      <c r="O158" s="5"/>
      <c r="P158" s="7" t="s">
        <v>4239</v>
      </c>
      <c r="Q158" s="7" t="s">
        <v>4240</v>
      </c>
      <c r="R158" s="7" t="s">
        <v>4241</v>
      </c>
      <c r="S158" s="10"/>
      <c r="T158" s="83" t="str">
        <f t="shared" si="2"/>
        <v>123402</v>
      </c>
      <c r="U158" s="81" t="s">
        <v>894</v>
      </c>
      <c r="V158" s="81" t="s">
        <v>895</v>
      </c>
      <c r="AA158" s="86"/>
    </row>
    <row r="159" spans="4:27" ht="12.75" customHeight="1" x14ac:dyDescent="0.2">
      <c r="D159" s="5"/>
      <c r="O159" s="5"/>
      <c r="P159" s="7" t="s">
        <v>4242</v>
      </c>
      <c r="Q159" s="7" t="s">
        <v>4243</v>
      </c>
      <c r="R159" s="7" t="s">
        <v>4244</v>
      </c>
      <c r="S159" s="10"/>
      <c r="T159" s="83" t="str">
        <f t="shared" si="2"/>
        <v>124101</v>
      </c>
      <c r="U159" s="81" t="s">
        <v>7122</v>
      </c>
      <c r="V159" s="81" t="s">
        <v>7123</v>
      </c>
      <c r="AA159" s="86"/>
    </row>
    <row r="160" spans="4:27" ht="12.75" customHeight="1" x14ac:dyDescent="0.2">
      <c r="D160" s="5"/>
      <c r="O160" s="5"/>
      <c r="P160" s="7" t="s">
        <v>4245</v>
      </c>
      <c r="Q160" s="7" t="s">
        <v>4246</v>
      </c>
      <c r="R160" s="7" t="s">
        <v>4247</v>
      </c>
      <c r="S160" s="10"/>
      <c r="T160" s="83" t="str">
        <f t="shared" si="2"/>
        <v>12410101</v>
      </c>
      <c r="U160" s="81" t="s">
        <v>900</v>
      </c>
      <c r="V160" s="81" t="s">
        <v>901</v>
      </c>
      <c r="AA160" s="86"/>
    </row>
    <row r="161" spans="4:27" ht="12.75" customHeight="1" x14ac:dyDescent="0.2">
      <c r="D161" s="5"/>
      <c r="O161" s="5"/>
      <c r="P161" s="7" t="s">
        <v>4248</v>
      </c>
      <c r="Q161" s="7" t="s">
        <v>4249</v>
      </c>
      <c r="R161" s="7" t="s">
        <v>4250</v>
      </c>
      <c r="S161" s="10"/>
      <c r="T161" s="83" t="str">
        <f t="shared" si="2"/>
        <v>12410102</v>
      </c>
      <c r="U161" s="81" t="s">
        <v>906</v>
      </c>
      <c r="V161" s="81" t="s">
        <v>907</v>
      </c>
      <c r="AA161" s="86"/>
    </row>
    <row r="162" spans="4:27" ht="12.75" customHeight="1" x14ac:dyDescent="0.2">
      <c r="D162" s="5"/>
      <c r="O162" s="5"/>
      <c r="P162" s="7" t="s">
        <v>4251</v>
      </c>
      <c r="Q162" s="7" t="s">
        <v>4252</v>
      </c>
      <c r="R162" s="7" t="s">
        <v>4253</v>
      </c>
      <c r="S162" s="10"/>
      <c r="T162" s="83" t="str">
        <f t="shared" si="2"/>
        <v>12410103</v>
      </c>
      <c r="U162" s="81" t="s">
        <v>911</v>
      </c>
      <c r="V162" s="81" t="s">
        <v>912</v>
      </c>
      <c r="AA162" s="86"/>
    </row>
    <row r="163" spans="4:27" ht="12.75" customHeight="1" x14ac:dyDescent="0.2">
      <c r="D163" s="5"/>
      <c r="O163" s="5"/>
      <c r="P163" s="7" t="s">
        <v>4254</v>
      </c>
      <c r="Q163" s="7" t="s">
        <v>4255</v>
      </c>
      <c r="R163" s="7" t="s">
        <v>4256</v>
      </c>
      <c r="S163" s="10"/>
      <c r="T163" s="83" t="str">
        <f t="shared" si="2"/>
        <v>124103</v>
      </c>
      <c r="U163" s="81" t="s">
        <v>917</v>
      </c>
      <c r="V163" s="81" t="s">
        <v>918</v>
      </c>
      <c r="AA163" s="86"/>
    </row>
    <row r="164" spans="4:27" ht="12.75" customHeight="1" x14ac:dyDescent="0.2">
      <c r="D164" s="5"/>
      <c r="O164" s="5"/>
      <c r="P164" s="7" t="s">
        <v>4257</v>
      </c>
      <c r="Q164" s="7" t="s">
        <v>4258</v>
      </c>
      <c r="R164" s="7" t="s">
        <v>445</v>
      </c>
      <c r="S164" s="10"/>
      <c r="T164" s="83" t="str">
        <f t="shared" si="2"/>
        <v>124104</v>
      </c>
      <c r="U164" s="81" t="s">
        <v>923</v>
      </c>
      <c r="V164" s="81" t="s">
        <v>924</v>
      </c>
      <c r="AA164" s="86"/>
    </row>
    <row r="165" spans="4:27" ht="12.75" customHeight="1" x14ac:dyDescent="0.2">
      <c r="D165" s="5"/>
      <c r="O165" s="5"/>
      <c r="P165" s="7" t="s">
        <v>4259</v>
      </c>
      <c r="Q165" s="7" t="s">
        <v>4260</v>
      </c>
      <c r="R165" s="7" t="s">
        <v>4261</v>
      </c>
      <c r="S165" s="10"/>
      <c r="T165" s="83" t="str">
        <f t="shared" si="2"/>
        <v>12420101</v>
      </c>
      <c r="U165" s="81" t="s">
        <v>928</v>
      </c>
      <c r="V165" s="81" t="s">
        <v>929</v>
      </c>
      <c r="AA165" s="86"/>
    </row>
    <row r="166" spans="4:27" ht="12.75" customHeight="1" x14ac:dyDescent="0.2">
      <c r="D166" s="5"/>
      <c r="O166" s="5"/>
      <c r="P166" s="7" t="s">
        <v>4262</v>
      </c>
      <c r="Q166" s="7" t="s">
        <v>4263</v>
      </c>
      <c r="R166" s="7" t="s">
        <v>4264</v>
      </c>
      <c r="S166" s="10"/>
      <c r="T166" s="83" t="str">
        <f t="shared" si="2"/>
        <v>12420102</v>
      </c>
      <c r="U166" s="81" t="s">
        <v>933</v>
      </c>
      <c r="V166" s="81" t="s">
        <v>934</v>
      </c>
      <c r="AA166" s="86"/>
    </row>
    <row r="167" spans="4:27" ht="12.75" customHeight="1" x14ac:dyDescent="0.2">
      <c r="D167" s="5"/>
      <c r="O167" s="5"/>
      <c r="P167" s="7" t="s">
        <v>4265</v>
      </c>
      <c r="Q167" s="7" t="s">
        <v>4266</v>
      </c>
      <c r="R167" s="7" t="s">
        <v>4267</v>
      </c>
      <c r="S167" s="10"/>
      <c r="T167" s="83" t="str">
        <f t="shared" si="2"/>
        <v>12420201</v>
      </c>
      <c r="U167" s="81" t="s">
        <v>938</v>
      </c>
      <c r="V167" s="81" t="s">
        <v>939</v>
      </c>
      <c r="AA167" s="86"/>
    </row>
    <row r="168" spans="4:27" ht="12.75" customHeight="1" x14ac:dyDescent="0.2">
      <c r="D168" s="5"/>
      <c r="O168" s="5"/>
      <c r="P168" s="7" t="s">
        <v>4268</v>
      </c>
      <c r="Q168" s="7" t="s">
        <v>4269</v>
      </c>
      <c r="R168" s="7" t="s">
        <v>4270</v>
      </c>
      <c r="S168" s="10"/>
      <c r="T168" s="83" t="str">
        <f t="shared" si="2"/>
        <v>12420202</v>
      </c>
      <c r="U168" s="81" t="s">
        <v>943</v>
      </c>
      <c r="V168" s="81" t="s">
        <v>944</v>
      </c>
      <c r="AA168" s="86"/>
    </row>
    <row r="169" spans="4:27" ht="12.75" customHeight="1" x14ac:dyDescent="0.2">
      <c r="D169" s="5"/>
      <c r="O169" s="5"/>
      <c r="P169" s="7" t="s">
        <v>4271</v>
      </c>
      <c r="Q169" s="7" t="s">
        <v>4272</v>
      </c>
      <c r="R169" s="7" t="s">
        <v>4273</v>
      </c>
      <c r="S169" s="10"/>
      <c r="T169" s="83" t="str">
        <f t="shared" si="2"/>
        <v>12430101</v>
      </c>
      <c r="U169" s="81" t="s">
        <v>948</v>
      </c>
      <c r="V169" s="81" t="s">
        <v>949</v>
      </c>
      <c r="AA169" s="86"/>
    </row>
    <row r="170" spans="4:27" ht="12.75" customHeight="1" x14ac:dyDescent="0.2">
      <c r="D170" s="5"/>
      <c r="O170" s="5"/>
      <c r="P170" s="7" t="s">
        <v>4274</v>
      </c>
      <c r="Q170" s="7" t="s">
        <v>4275</v>
      </c>
      <c r="R170" s="7" t="s">
        <v>4276</v>
      </c>
      <c r="S170" s="10"/>
      <c r="T170" s="83" t="str">
        <f t="shared" si="2"/>
        <v>12430102</v>
      </c>
      <c r="U170" s="81" t="s">
        <v>954</v>
      </c>
      <c r="V170" s="81" t="s">
        <v>955</v>
      </c>
      <c r="AA170" s="86"/>
    </row>
    <row r="171" spans="4:27" ht="12.75" customHeight="1" x14ac:dyDescent="0.2">
      <c r="D171" s="5"/>
      <c r="O171" s="5"/>
      <c r="P171" s="7" t="s">
        <v>4277</v>
      </c>
      <c r="Q171" s="7" t="s">
        <v>4278</v>
      </c>
      <c r="R171" s="7" t="s">
        <v>7077</v>
      </c>
      <c r="S171" s="10"/>
      <c r="T171" s="83" t="str">
        <f t="shared" si="2"/>
        <v>12430201</v>
      </c>
      <c r="U171" s="81" t="s">
        <v>960</v>
      </c>
      <c r="V171" s="81" t="s">
        <v>961</v>
      </c>
      <c r="AA171" s="86"/>
    </row>
    <row r="172" spans="4:27" ht="12.75" customHeight="1" x14ac:dyDescent="0.2">
      <c r="D172" s="5"/>
      <c r="O172" s="5"/>
      <c r="P172" s="7" t="s">
        <v>4279</v>
      </c>
      <c r="Q172" s="7" t="s">
        <v>4280</v>
      </c>
      <c r="R172" s="7" t="s">
        <v>7078</v>
      </c>
      <c r="S172" s="10"/>
      <c r="T172" s="83" t="str">
        <f t="shared" si="2"/>
        <v>12430202</v>
      </c>
      <c r="U172" s="81" t="s">
        <v>966</v>
      </c>
      <c r="V172" s="81" t="s">
        <v>967</v>
      </c>
      <c r="AA172" s="86"/>
    </row>
    <row r="173" spans="4:27" ht="12.75" customHeight="1" x14ac:dyDescent="0.2">
      <c r="D173" s="5"/>
      <c r="O173" s="5"/>
      <c r="P173" s="7" t="s">
        <v>4281</v>
      </c>
      <c r="Q173" s="7" t="s">
        <v>4282</v>
      </c>
      <c r="R173" s="7" t="s">
        <v>7079</v>
      </c>
      <c r="S173" s="8"/>
      <c r="T173" s="83" t="str">
        <f t="shared" si="2"/>
        <v>12430301</v>
      </c>
      <c r="U173" s="81" t="s">
        <v>972</v>
      </c>
      <c r="V173" s="81" t="s">
        <v>973</v>
      </c>
      <c r="AA173" s="86"/>
    </row>
    <row r="174" spans="4:27" ht="12.75" customHeight="1" x14ac:dyDescent="0.2">
      <c r="D174" s="5"/>
      <c r="O174" s="5"/>
      <c r="P174" s="7" t="s">
        <v>7080</v>
      </c>
      <c r="Q174" s="7" t="s">
        <v>4283</v>
      </c>
      <c r="R174" s="7" t="s">
        <v>4284</v>
      </c>
      <c r="S174" s="8"/>
      <c r="T174" s="83" t="str">
        <f t="shared" si="2"/>
        <v>12430302</v>
      </c>
      <c r="U174" s="81" t="s">
        <v>978</v>
      </c>
      <c r="V174" s="81" t="s">
        <v>979</v>
      </c>
      <c r="AA174" s="86"/>
    </row>
    <row r="175" spans="4:27" ht="12.75" customHeight="1" x14ac:dyDescent="0.2">
      <c r="D175" s="5"/>
      <c r="O175" s="5"/>
      <c r="P175" s="7" t="s">
        <v>7081</v>
      </c>
      <c r="Q175" s="7" t="s">
        <v>4285</v>
      </c>
      <c r="R175" s="7" t="s">
        <v>4286</v>
      </c>
      <c r="S175" s="8"/>
      <c r="T175" s="83" t="str">
        <f t="shared" si="2"/>
        <v>12440101</v>
      </c>
      <c r="U175" s="81" t="s">
        <v>983</v>
      </c>
      <c r="V175" s="81" t="s">
        <v>984</v>
      </c>
      <c r="AA175" s="86"/>
    </row>
    <row r="176" spans="4:27" ht="12.75" customHeight="1" x14ac:dyDescent="0.2">
      <c r="D176" s="5"/>
      <c r="O176" s="5"/>
      <c r="P176" s="7" t="s">
        <v>4287</v>
      </c>
      <c r="Q176" s="7" t="s">
        <v>4288</v>
      </c>
      <c r="R176" s="7" t="s">
        <v>4289</v>
      </c>
      <c r="S176" s="8"/>
      <c r="T176" s="83" t="str">
        <f t="shared" si="2"/>
        <v>12440102</v>
      </c>
      <c r="U176" s="81" t="s">
        <v>989</v>
      </c>
      <c r="V176" s="81" t="s">
        <v>990</v>
      </c>
      <c r="AA176" s="86"/>
    </row>
    <row r="177" spans="4:27" ht="12.75" customHeight="1" x14ac:dyDescent="0.2">
      <c r="D177" s="5"/>
      <c r="O177" s="5"/>
      <c r="P177" s="7" t="s">
        <v>4290</v>
      </c>
      <c r="Q177" s="7" t="s">
        <v>4291</v>
      </c>
      <c r="R177" s="7" t="s">
        <v>4292</v>
      </c>
      <c r="S177" s="8"/>
      <c r="T177" s="83" t="str">
        <f t="shared" si="2"/>
        <v>12440301</v>
      </c>
      <c r="U177" s="81" t="s">
        <v>994</v>
      </c>
      <c r="V177" s="81" t="s">
        <v>995</v>
      </c>
      <c r="AA177" s="86"/>
    </row>
    <row r="178" spans="4:27" ht="12.75" customHeight="1" x14ac:dyDescent="0.2">
      <c r="D178" s="5"/>
      <c r="O178" s="5"/>
      <c r="P178" s="7" t="s">
        <v>4293</v>
      </c>
      <c r="Q178" s="7" t="s">
        <v>4294</v>
      </c>
      <c r="R178" s="7" t="s">
        <v>4295</v>
      </c>
      <c r="S178" s="10"/>
      <c r="T178" s="83" t="str">
        <f t="shared" si="2"/>
        <v>1244040101</v>
      </c>
      <c r="U178" s="81" t="s">
        <v>7168</v>
      </c>
      <c r="V178" s="81" t="s">
        <v>7169</v>
      </c>
      <c r="AA178" s="86"/>
    </row>
    <row r="179" spans="4:27" ht="12.75" customHeight="1" x14ac:dyDescent="0.2">
      <c r="D179" s="5"/>
      <c r="O179" s="5"/>
      <c r="P179" s="7" t="s">
        <v>4296</v>
      </c>
      <c r="Q179" s="7" t="s">
        <v>4297</v>
      </c>
      <c r="R179" s="7" t="s">
        <v>4298</v>
      </c>
      <c r="S179" s="10"/>
      <c r="T179" s="83" t="str">
        <f t="shared" si="2"/>
        <v>1244040102</v>
      </c>
      <c r="U179" s="81" t="s">
        <v>7170</v>
      </c>
      <c r="V179" s="81" t="s">
        <v>7171</v>
      </c>
      <c r="AA179" s="86"/>
    </row>
    <row r="180" spans="4:27" ht="12.75" customHeight="1" x14ac:dyDescent="0.2">
      <c r="D180" s="5"/>
      <c r="O180" s="5"/>
      <c r="P180" s="7" t="s">
        <v>4299</v>
      </c>
      <c r="Q180" s="7" t="s">
        <v>4300</v>
      </c>
      <c r="R180" s="7" t="s">
        <v>4301</v>
      </c>
      <c r="S180" s="10"/>
      <c r="T180" s="83" t="str">
        <f t="shared" si="2"/>
        <v>12460001</v>
      </c>
      <c r="U180" s="81" t="s">
        <v>999</v>
      </c>
      <c r="V180" s="81" t="s">
        <v>1000</v>
      </c>
      <c r="AA180" s="86"/>
    </row>
    <row r="181" spans="4:27" ht="12.75" customHeight="1" x14ac:dyDescent="0.2">
      <c r="D181" s="5"/>
      <c r="O181" s="5"/>
      <c r="P181" s="7" t="s">
        <v>4302</v>
      </c>
      <c r="Q181" s="7" t="s">
        <v>4303</v>
      </c>
      <c r="R181" s="7" t="s">
        <v>4304</v>
      </c>
      <c r="S181" s="10"/>
      <c r="T181" s="83" t="str">
        <f t="shared" si="2"/>
        <v>12460002</v>
      </c>
      <c r="U181" s="81" t="s">
        <v>1005</v>
      </c>
      <c r="V181" s="81" t="s">
        <v>1006</v>
      </c>
      <c r="AA181" s="86"/>
    </row>
    <row r="182" spans="4:27" ht="12.75" customHeight="1" x14ac:dyDescent="0.2">
      <c r="D182" s="5"/>
      <c r="O182" s="5"/>
      <c r="P182" s="7" t="s">
        <v>4305</v>
      </c>
      <c r="Q182" s="7" t="s">
        <v>4306</v>
      </c>
      <c r="R182" s="7" t="s">
        <v>184</v>
      </c>
      <c r="S182" s="10"/>
      <c r="T182" s="83" t="str">
        <f t="shared" si="2"/>
        <v>13110101</v>
      </c>
      <c r="U182" s="81" t="s">
        <v>1011</v>
      </c>
      <c r="V182" s="81" t="s">
        <v>1012</v>
      </c>
      <c r="AA182" s="86"/>
    </row>
    <row r="183" spans="4:27" ht="12.75" customHeight="1" x14ac:dyDescent="0.2">
      <c r="D183" s="5"/>
      <c r="O183" s="5"/>
      <c r="P183" s="7" t="s">
        <v>4307</v>
      </c>
      <c r="Q183" s="7" t="s">
        <v>4308</v>
      </c>
      <c r="R183" s="7" t="s">
        <v>4309</v>
      </c>
      <c r="S183" s="10"/>
      <c r="T183" s="83" t="str">
        <f t="shared" si="2"/>
        <v>13110102</v>
      </c>
      <c r="U183" s="81" t="s">
        <v>1016</v>
      </c>
      <c r="V183" s="81" t="s">
        <v>1017</v>
      </c>
      <c r="AA183" s="86"/>
    </row>
    <row r="184" spans="4:27" ht="12.75" customHeight="1" x14ac:dyDescent="0.2">
      <c r="D184" s="5"/>
      <c r="O184" s="5"/>
      <c r="P184" s="7" t="s">
        <v>4310</v>
      </c>
      <c r="Q184" s="7" t="s">
        <v>4311</v>
      </c>
      <c r="R184" s="7" t="s">
        <v>4312</v>
      </c>
      <c r="S184" s="10"/>
      <c r="T184" s="83" t="str">
        <f t="shared" si="2"/>
        <v>13110201</v>
      </c>
      <c r="U184" s="81" t="s">
        <v>1022</v>
      </c>
      <c r="V184" s="81" t="s">
        <v>1023</v>
      </c>
      <c r="AA184" s="86"/>
    </row>
    <row r="185" spans="4:27" ht="12.75" customHeight="1" x14ac:dyDescent="0.2">
      <c r="D185" s="5"/>
      <c r="O185" s="5"/>
      <c r="P185" s="7" t="s">
        <v>4313</v>
      </c>
      <c r="Q185" s="7" t="s">
        <v>4314</v>
      </c>
      <c r="R185" s="7" t="s">
        <v>4315</v>
      </c>
      <c r="S185" s="10"/>
      <c r="T185" s="83" t="str">
        <f t="shared" si="2"/>
        <v>13110202</v>
      </c>
      <c r="U185" s="81" t="s">
        <v>1028</v>
      </c>
      <c r="V185" s="81" t="s">
        <v>1029</v>
      </c>
      <c r="AA185" s="86"/>
    </row>
    <row r="186" spans="4:27" ht="12.75" customHeight="1" x14ac:dyDescent="0.2">
      <c r="D186" s="5"/>
      <c r="O186" s="5"/>
      <c r="P186" s="7" t="s">
        <v>4316</v>
      </c>
      <c r="Q186" s="7" t="s">
        <v>4317</v>
      </c>
      <c r="R186" s="7" t="s">
        <v>4318</v>
      </c>
      <c r="S186" s="10"/>
      <c r="T186" s="83" t="str">
        <f t="shared" si="2"/>
        <v>131103</v>
      </c>
      <c r="U186" s="81" t="s">
        <v>1034</v>
      </c>
      <c r="V186" s="81" t="s">
        <v>1035</v>
      </c>
      <c r="AA186" s="86"/>
    </row>
    <row r="187" spans="4:27" ht="12.75" customHeight="1" x14ac:dyDescent="0.2">
      <c r="D187" s="5"/>
      <c r="O187" s="5"/>
      <c r="P187" s="7" t="s">
        <v>4319</v>
      </c>
      <c r="Q187" s="7" t="s">
        <v>4320</v>
      </c>
      <c r="R187" s="7" t="s">
        <v>4321</v>
      </c>
      <c r="S187" s="10"/>
      <c r="T187" s="83" t="str">
        <f t="shared" si="2"/>
        <v>131105</v>
      </c>
      <c r="U187" s="81" t="s">
        <v>1040</v>
      </c>
      <c r="V187" s="81" t="s">
        <v>1041</v>
      </c>
      <c r="AA187" s="86"/>
    </row>
    <row r="188" spans="4:27" ht="12.75" customHeight="1" x14ac:dyDescent="0.2">
      <c r="D188" s="5"/>
      <c r="O188" s="5"/>
      <c r="P188" s="7" t="s">
        <v>4322</v>
      </c>
      <c r="Q188" s="7" t="s">
        <v>4323</v>
      </c>
      <c r="R188" s="7" t="s">
        <v>4324</v>
      </c>
      <c r="S188" s="10"/>
      <c r="T188" s="83" t="str">
        <f t="shared" si="2"/>
        <v>13110601</v>
      </c>
      <c r="U188" s="81" t="s">
        <v>1046</v>
      </c>
      <c r="V188" s="81" t="s">
        <v>1047</v>
      </c>
      <c r="AA188" s="86"/>
    </row>
    <row r="189" spans="4:27" ht="12.75" customHeight="1" x14ac:dyDescent="0.2">
      <c r="D189" s="5"/>
      <c r="O189" s="5"/>
      <c r="P189" s="7" t="s">
        <v>4325</v>
      </c>
      <c r="Q189" s="7" t="s">
        <v>4326</v>
      </c>
      <c r="R189" s="7" t="s">
        <v>4327</v>
      </c>
      <c r="S189" s="10"/>
      <c r="T189" s="83" t="str">
        <f t="shared" si="2"/>
        <v>13110603</v>
      </c>
      <c r="U189" s="81" t="s">
        <v>7141</v>
      </c>
      <c r="V189" s="81" t="s">
        <v>7142</v>
      </c>
      <c r="AA189" s="86"/>
    </row>
    <row r="190" spans="4:27" ht="12.75" customHeight="1" x14ac:dyDescent="0.2">
      <c r="D190" s="5"/>
      <c r="O190" s="5"/>
      <c r="P190" s="7" t="s">
        <v>4328</v>
      </c>
      <c r="Q190" s="7" t="s">
        <v>4329</v>
      </c>
      <c r="R190" s="7" t="s">
        <v>4330</v>
      </c>
      <c r="S190" s="10"/>
      <c r="T190" s="83" t="str">
        <f t="shared" si="2"/>
        <v>13110701</v>
      </c>
      <c r="U190" s="81" t="s">
        <v>1052</v>
      </c>
      <c r="V190" s="81" t="s">
        <v>1053</v>
      </c>
      <c r="AA190" s="86"/>
    </row>
    <row r="191" spans="4:27" ht="12.75" customHeight="1" x14ac:dyDescent="0.2">
      <c r="D191" s="5"/>
      <c r="O191" s="5"/>
      <c r="P191" s="7" t="s">
        <v>7209</v>
      </c>
      <c r="Q191" s="7" t="s">
        <v>4331</v>
      </c>
      <c r="R191" s="7" t="s">
        <v>4332</v>
      </c>
      <c r="S191" s="10"/>
      <c r="T191" s="83" t="str">
        <f t="shared" si="2"/>
        <v>13110702</v>
      </c>
      <c r="U191" s="81" t="s">
        <v>1058</v>
      </c>
      <c r="V191" s="81" t="s">
        <v>1059</v>
      </c>
      <c r="AA191" s="86"/>
    </row>
    <row r="192" spans="4:27" ht="12.75" customHeight="1" x14ac:dyDescent="0.2">
      <c r="D192" s="5"/>
      <c r="O192" s="5"/>
      <c r="P192" s="7" t="s">
        <v>7210</v>
      </c>
      <c r="Q192" s="7" t="s">
        <v>4333</v>
      </c>
      <c r="R192" s="7" t="s">
        <v>4334</v>
      </c>
      <c r="S192" s="10"/>
      <c r="T192" s="83" t="str">
        <f t="shared" si="2"/>
        <v>13110703</v>
      </c>
      <c r="U192" s="81" t="s">
        <v>1064</v>
      </c>
      <c r="V192" s="81" t="s">
        <v>1065</v>
      </c>
      <c r="AA192" s="86"/>
    </row>
    <row r="193" spans="4:27" ht="12.75" customHeight="1" x14ac:dyDescent="0.2">
      <c r="D193" s="5"/>
      <c r="O193" s="5"/>
      <c r="P193" s="7" t="s">
        <v>4335</v>
      </c>
      <c r="Q193" s="7" t="s">
        <v>4336</v>
      </c>
      <c r="R193" s="7" t="s">
        <v>4337</v>
      </c>
      <c r="S193" s="10"/>
      <c r="T193" s="83" t="str">
        <f t="shared" si="2"/>
        <v>13110704</v>
      </c>
      <c r="U193" s="81" t="s">
        <v>1070</v>
      </c>
      <c r="V193" s="81" t="s">
        <v>1071</v>
      </c>
      <c r="AA193" s="86"/>
    </row>
    <row r="194" spans="4:27" ht="12.75" customHeight="1" x14ac:dyDescent="0.2">
      <c r="D194" s="5"/>
      <c r="O194" s="5"/>
      <c r="P194" s="7" t="s">
        <v>7211</v>
      </c>
      <c r="Q194" s="7" t="s">
        <v>4338</v>
      </c>
      <c r="R194" s="7" t="s">
        <v>4339</v>
      </c>
      <c r="S194" s="10"/>
      <c r="T194" s="83" t="str">
        <f t="shared" si="2"/>
        <v>13110705</v>
      </c>
      <c r="U194" s="81" t="s">
        <v>1076</v>
      </c>
      <c r="V194" s="81" t="s">
        <v>1077</v>
      </c>
      <c r="AA194" s="86"/>
    </row>
    <row r="195" spans="4:27" ht="12.75" customHeight="1" x14ac:dyDescent="0.2">
      <c r="D195" s="5"/>
      <c r="O195" s="5"/>
      <c r="P195" s="7" t="s">
        <v>7212</v>
      </c>
      <c r="Q195" s="7" t="s">
        <v>4340</v>
      </c>
      <c r="R195" s="7" t="s">
        <v>4341</v>
      </c>
      <c r="S195" s="10"/>
      <c r="T195" s="83" t="str">
        <f t="shared" ref="T195:T258" si="3">SUBSTITUTE(U195,".","")</f>
        <v>13110706</v>
      </c>
      <c r="U195" s="81" t="s">
        <v>1082</v>
      </c>
      <c r="V195" s="81" t="s">
        <v>1083</v>
      </c>
      <c r="AA195" s="86"/>
    </row>
    <row r="196" spans="4:27" ht="12.75" customHeight="1" x14ac:dyDescent="0.2">
      <c r="D196" s="5"/>
      <c r="O196" s="5"/>
      <c r="P196" s="7" t="s">
        <v>4342</v>
      </c>
      <c r="Q196" s="7" t="s">
        <v>4343</v>
      </c>
      <c r="R196" s="7" t="s">
        <v>4344</v>
      </c>
      <c r="S196" s="10"/>
      <c r="T196" s="83" t="str">
        <f t="shared" si="3"/>
        <v>13110707</v>
      </c>
      <c r="U196" s="81" t="s">
        <v>1088</v>
      </c>
      <c r="V196" s="81" t="s">
        <v>1089</v>
      </c>
      <c r="AA196" s="86"/>
    </row>
    <row r="197" spans="4:27" ht="12.75" customHeight="1" x14ac:dyDescent="0.2">
      <c r="D197" s="5"/>
      <c r="O197" s="5"/>
      <c r="P197" s="7" t="s">
        <v>7213</v>
      </c>
      <c r="Q197" s="7" t="s">
        <v>4345</v>
      </c>
      <c r="R197" s="7" t="s">
        <v>4346</v>
      </c>
      <c r="S197" s="10"/>
      <c r="T197" s="83" t="str">
        <f t="shared" si="3"/>
        <v>13110708</v>
      </c>
      <c r="U197" s="81" t="s">
        <v>1093</v>
      </c>
      <c r="V197" s="81" t="s">
        <v>1094</v>
      </c>
      <c r="AA197" s="86"/>
    </row>
    <row r="198" spans="4:27" ht="12.75" customHeight="1" x14ac:dyDescent="0.2">
      <c r="D198" s="5"/>
      <c r="O198" s="5"/>
      <c r="P198" s="7" t="s">
        <v>7214</v>
      </c>
      <c r="Q198" s="7" t="s">
        <v>4347</v>
      </c>
      <c r="R198" s="7" t="s">
        <v>4348</v>
      </c>
      <c r="S198" s="10"/>
      <c r="T198" s="83" t="str">
        <f t="shared" si="3"/>
        <v>13110709</v>
      </c>
      <c r="U198" s="81" t="s">
        <v>1098</v>
      </c>
      <c r="V198" s="81" t="s">
        <v>1099</v>
      </c>
      <c r="AA198" s="86"/>
    </row>
    <row r="199" spans="4:27" ht="12.75" customHeight="1" x14ac:dyDescent="0.2">
      <c r="D199" s="5"/>
      <c r="O199" s="5"/>
      <c r="P199" s="7" t="s">
        <v>4349</v>
      </c>
      <c r="Q199" s="7" t="s">
        <v>4350</v>
      </c>
      <c r="R199" s="7" t="s">
        <v>4351</v>
      </c>
      <c r="S199" s="10"/>
      <c r="T199" s="83" t="str">
        <f t="shared" si="3"/>
        <v>13110710</v>
      </c>
      <c r="U199" s="81" t="s">
        <v>1104</v>
      </c>
      <c r="V199" s="81" t="s">
        <v>1105</v>
      </c>
      <c r="AA199" s="86"/>
    </row>
    <row r="200" spans="4:27" ht="12.75" customHeight="1" x14ac:dyDescent="0.2">
      <c r="D200" s="5"/>
      <c r="O200" s="5"/>
      <c r="P200" s="7" t="s">
        <v>4352</v>
      </c>
      <c r="Q200" s="7" t="s">
        <v>4353</v>
      </c>
      <c r="R200" s="7" t="s">
        <v>4354</v>
      </c>
      <c r="S200" s="8"/>
      <c r="T200" s="83" t="str">
        <f t="shared" si="3"/>
        <v>13110711</v>
      </c>
      <c r="U200" s="81" t="s">
        <v>1110</v>
      </c>
      <c r="V200" s="81" t="s">
        <v>1111</v>
      </c>
      <c r="AA200" s="86"/>
    </row>
    <row r="201" spans="4:27" ht="12.75" customHeight="1" x14ac:dyDescent="0.2">
      <c r="D201" s="5"/>
      <c r="O201" s="5"/>
      <c r="P201" s="7" t="s">
        <v>4355</v>
      </c>
      <c r="Q201" s="7" t="s">
        <v>4356</v>
      </c>
      <c r="R201" s="7" t="s">
        <v>4357</v>
      </c>
      <c r="S201" s="10"/>
      <c r="T201" s="83" t="str">
        <f t="shared" si="3"/>
        <v>13110712</v>
      </c>
      <c r="U201" s="81" t="s">
        <v>7124</v>
      </c>
      <c r="V201" s="81" t="s">
        <v>7125</v>
      </c>
      <c r="AA201" s="86"/>
    </row>
    <row r="202" spans="4:27" ht="12.75" customHeight="1" x14ac:dyDescent="0.2">
      <c r="D202" s="5"/>
      <c r="O202" s="5"/>
      <c r="P202" s="7" t="s">
        <v>4358</v>
      </c>
      <c r="Q202" s="7" t="s">
        <v>4359</v>
      </c>
      <c r="R202" s="7" t="s">
        <v>4360</v>
      </c>
      <c r="S202" s="10"/>
      <c r="T202" s="83" t="str">
        <f t="shared" si="3"/>
        <v>13110801</v>
      </c>
      <c r="U202" s="81" t="s">
        <v>1115</v>
      </c>
      <c r="V202" s="81" t="s">
        <v>1116</v>
      </c>
      <c r="AA202" s="86"/>
    </row>
    <row r="203" spans="4:27" ht="12.75" customHeight="1" x14ac:dyDescent="0.2">
      <c r="D203" s="5"/>
      <c r="O203" s="5"/>
      <c r="P203" s="7" t="s">
        <v>4361</v>
      </c>
      <c r="Q203" s="7" t="s">
        <v>4362</v>
      </c>
      <c r="R203" s="7" t="s">
        <v>4363</v>
      </c>
      <c r="S203" s="10"/>
      <c r="T203" s="83" t="str">
        <f t="shared" si="3"/>
        <v>13110802</v>
      </c>
      <c r="U203" s="81" t="s">
        <v>1121</v>
      </c>
      <c r="V203" s="81" t="s">
        <v>1122</v>
      </c>
      <c r="AA203" s="86"/>
    </row>
    <row r="204" spans="4:27" ht="12.75" customHeight="1" x14ac:dyDescent="0.2">
      <c r="D204" s="5"/>
      <c r="O204" s="5"/>
      <c r="P204" s="7" t="s">
        <v>4364</v>
      </c>
      <c r="Q204" s="7" t="s">
        <v>4365</v>
      </c>
      <c r="R204" s="7" t="s">
        <v>4366</v>
      </c>
      <c r="S204" s="10"/>
      <c r="T204" s="83" t="str">
        <f t="shared" si="3"/>
        <v>13110803</v>
      </c>
      <c r="U204" s="81" t="s">
        <v>1127</v>
      </c>
      <c r="V204" s="81" t="s">
        <v>1128</v>
      </c>
      <c r="AA204" s="86"/>
    </row>
    <row r="205" spans="4:27" ht="12.75" customHeight="1" x14ac:dyDescent="0.2">
      <c r="D205" s="5"/>
      <c r="O205" s="5"/>
      <c r="P205" s="7" t="s">
        <v>4367</v>
      </c>
      <c r="Q205" s="7" t="s">
        <v>4368</v>
      </c>
      <c r="R205" s="7" t="s">
        <v>4369</v>
      </c>
      <c r="S205" s="10"/>
      <c r="T205" s="83" t="str">
        <f t="shared" si="3"/>
        <v>13110804</v>
      </c>
      <c r="U205" s="81" t="s">
        <v>3703</v>
      </c>
      <c r="V205" s="81" t="s">
        <v>3704</v>
      </c>
      <c r="AA205" s="86"/>
    </row>
    <row r="206" spans="4:27" ht="12.75" customHeight="1" x14ac:dyDescent="0.2">
      <c r="D206" s="5"/>
      <c r="O206" s="5"/>
      <c r="P206" s="7" t="s">
        <v>4370</v>
      </c>
      <c r="Q206" s="7" t="s">
        <v>4371</v>
      </c>
      <c r="R206" s="7" t="s">
        <v>4372</v>
      </c>
      <c r="S206" s="8"/>
      <c r="T206" s="83" t="str">
        <f t="shared" si="3"/>
        <v>13110805</v>
      </c>
      <c r="U206" s="81" t="s">
        <v>3705</v>
      </c>
      <c r="V206" s="81" t="s">
        <v>3706</v>
      </c>
      <c r="AA206" s="86"/>
    </row>
    <row r="207" spans="4:27" ht="12.75" customHeight="1" x14ac:dyDescent="0.2">
      <c r="D207" s="5"/>
      <c r="O207" s="5"/>
      <c r="P207" s="7" t="s">
        <v>4373</v>
      </c>
      <c r="Q207" s="7" t="s">
        <v>4374</v>
      </c>
      <c r="R207" s="7" t="s">
        <v>4375</v>
      </c>
      <c r="S207" s="10"/>
      <c r="T207" s="83" t="str">
        <f t="shared" si="3"/>
        <v>131109</v>
      </c>
      <c r="U207" s="81" t="s">
        <v>1132</v>
      </c>
      <c r="V207" s="81" t="s">
        <v>1133</v>
      </c>
      <c r="AA207" s="86"/>
    </row>
    <row r="208" spans="4:27" ht="12.75" customHeight="1" x14ac:dyDescent="0.2">
      <c r="D208" s="5"/>
      <c r="O208" s="5"/>
      <c r="P208" s="7" t="s">
        <v>4376</v>
      </c>
      <c r="Q208" s="7" t="s">
        <v>4377</v>
      </c>
      <c r="R208" s="7" t="s">
        <v>4378</v>
      </c>
      <c r="S208" s="10"/>
      <c r="T208" s="83" t="str">
        <f t="shared" si="3"/>
        <v>13110901</v>
      </c>
      <c r="U208" s="81" t="s">
        <v>1137</v>
      </c>
      <c r="V208" s="81" t="s">
        <v>1138</v>
      </c>
      <c r="AA208" s="86"/>
    </row>
    <row r="209" spans="4:27" ht="12.75" customHeight="1" x14ac:dyDescent="0.2">
      <c r="D209" s="5"/>
      <c r="O209" s="5"/>
      <c r="P209" s="7" t="s">
        <v>4379</v>
      </c>
      <c r="Q209" s="7" t="s">
        <v>4380</v>
      </c>
      <c r="R209" s="7" t="s">
        <v>475</v>
      </c>
      <c r="S209" s="10"/>
      <c r="T209" s="83" t="str">
        <f t="shared" si="3"/>
        <v>13110902</v>
      </c>
      <c r="U209" s="81" t="s">
        <v>1143</v>
      </c>
      <c r="V209" s="81" t="s">
        <v>1144</v>
      </c>
      <c r="AA209" s="86"/>
    </row>
    <row r="210" spans="4:27" ht="12.75" customHeight="1" x14ac:dyDescent="0.2">
      <c r="D210" s="5"/>
      <c r="O210" s="5"/>
      <c r="P210" s="7" t="s">
        <v>4381</v>
      </c>
      <c r="Q210" s="7" t="s">
        <v>4382</v>
      </c>
      <c r="R210" s="7" t="s">
        <v>4383</v>
      </c>
      <c r="S210" s="10"/>
      <c r="T210" s="83" t="str">
        <f t="shared" si="3"/>
        <v>13110903</v>
      </c>
      <c r="U210" s="81" t="s">
        <v>3707</v>
      </c>
      <c r="V210" s="81" t="s">
        <v>3708</v>
      </c>
      <c r="AA210" s="86"/>
    </row>
    <row r="211" spans="4:27" ht="12.75" customHeight="1" x14ac:dyDescent="0.2">
      <c r="D211" s="5"/>
      <c r="O211" s="5"/>
      <c r="P211" s="7" t="s">
        <v>4384</v>
      </c>
      <c r="Q211" s="7" t="s">
        <v>4385</v>
      </c>
      <c r="R211" s="7" t="s">
        <v>4386</v>
      </c>
      <c r="S211" s="10"/>
      <c r="T211" s="83" t="str">
        <f t="shared" si="3"/>
        <v>13111001</v>
      </c>
      <c r="U211" s="81" t="s">
        <v>1149</v>
      </c>
      <c r="V211" s="81" t="s">
        <v>1150</v>
      </c>
      <c r="AA211" s="86"/>
    </row>
    <row r="212" spans="4:27" ht="12.75" customHeight="1" x14ac:dyDescent="0.2">
      <c r="D212" s="5"/>
      <c r="O212" s="5"/>
      <c r="P212" s="7" t="s">
        <v>4387</v>
      </c>
      <c r="Q212" s="7" t="s">
        <v>4388</v>
      </c>
      <c r="R212" s="7" t="s">
        <v>146</v>
      </c>
      <c r="S212" s="10"/>
      <c r="T212" s="83" t="str">
        <f t="shared" si="3"/>
        <v>131111</v>
      </c>
      <c r="U212" s="81" t="s">
        <v>1154</v>
      </c>
      <c r="V212" s="81" t="s">
        <v>1155</v>
      </c>
      <c r="AA212" s="86"/>
    </row>
    <row r="213" spans="4:27" ht="12.75" customHeight="1" x14ac:dyDescent="0.2">
      <c r="D213" s="5"/>
      <c r="O213" s="5"/>
      <c r="P213" s="7" t="s">
        <v>4389</v>
      </c>
      <c r="Q213" s="7" t="s">
        <v>4390</v>
      </c>
      <c r="R213" s="7" t="s">
        <v>4391</v>
      </c>
      <c r="S213" s="10"/>
      <c r="T213" s="83" t="str">
        <f t="shared" si="3"/>
        <v>13111101</v>
      </c>
      <c r="U213" s="81" t="s">
        <v>1159</v>
      </c>
      <c r="V213" s="81" t="s">
        <v>1160</v>
      </c>
      <c r="AA213" s="86"/>
    </row>
    <row r="214" spans="4:27" ht="12.75" customHeight="1" x14ac:dyDescent="0.2">
      <c r="D214" s="5"/>
      <c r="O214" s="5"/>
      <c r="P214" s="7" t="s">
        <v>4392</v>
      </c>
      <c r="Q214" s="7" t="s">
        <v>4393</v>
      </c>
      <c r="R214" s="7" t="s">
        <v>4394</v>
      </c>
      <c r="S214" s="10"/>
      <c r="T214" s="83" t="str">
        <f t="shared" si="3"/>
        <v>13111104</v>
      </c>
      <c r="U214" s="81" t="s">
        <v>1165</v>
      </c>
      <c r="V214" s="81" t="s">
        <v>7143</v>
      </c>
      <c r="AA214" s="86"/>
    </row>
    <row r="215" spans="4:27" ht="12.75" customHeight="1" x14ac:dyDescent="0.2">
      <c r="D215" s="5"/>
      <c r="O215" s="5"/>
      <c r="P215" s="7" t="s">
        <v>4395</v>
      </c>
      <c r="Q215" s="7" t="s">
        <v>4396</v>
      </c>
      <c r="R215" s="7" t="s">
        <v>4397</v>
      </c>
      <c r="S215" s="10"/>
      <c r="T215" s="83" t="str">
        <f t="shared" si="3"/>
        <v>13111107</v>
      </c>
      <c r="U215" s="81" t="s">
        <v>1170</v>
      </c>
      <c r="V215" s="81" t="s">
        <v>1171</v>
      </c>
      <c r="AA215" s="86"/>
    </row>
    <row r="216" spans="4:27" ht="12.75" customHeight="1" x14ac:dyDescent="0.2">
      <c r="D216" s="5"/>
      <c r="O216" s="5"/>
      <c r="P216" s="7" t="s">
        <v>4398</v>
      </c>
      <c r="Q216" s="7" t="s">
        <v>4399</v>
      </c>
      <c r="R216" s="7" t="s">
        <v>4400</v>
      </c>
      <c r="S216" s="10"/>
      <c r="T216" s="83" t="str">
        <f t="shared" si="3"/>
        <v>13111108</v>
      </c>
      <c r="U216" s="81" t="s">
        <v>1175</v>
      </c>
      <c r="V216" s="81" t="s">
        <v>1176</v>
      </c>
      <c r="AA216" s="86"/>
    </row>
    <row r="217" spans="4:27" ht="12.75" customHeight="1" x14ac:dyDescent="0.2">
      <c r="D217" s="5"/>
      <c r="O217" s="5"/>
      <c r="P217" s="7" t="s">
        <v>4401</v>
      </c>
      <c r="Q217" s="7" t="s">
        <v>4402</v>
      </c>
      <c r="R217" s="7" t="s">
        <v>4403</v>
      </c>
      <c r="S217" s="10"/>
      <c r="T217" s="83" t="str">
        <f t="shared" si="3"/>
        <v>13111109</v>
      </c>
      <c r="U217" s="81" t="s">
        <v>1180</v>
      </c>
      <c r="V217" s="81" t="s">
        <v>1181</v>
      </c>
      <c r="AA217" s="86"/>
    </row>
    <row r="218" spans="4:27" ht="12.75" customHeight="1" x14ac:dyDescent="0.2">
      <c r="D218" s="5"/>
      <c r="O218" s="5"/>
      <c r="P218" s="7" t="s">
        <v>4404</v>
      </c>
      <c r="Q218" s="7" t="s">
        <v>4405</v>
      </c>
      <c r="R218" s="7" t="s">
        <v>4406</v>
      </c>
      <c r="S218" s="10"/>
      <c r="T218" s="83" t="str">
        <f t="shared" si="3"/>
        <v>13111110</v>
      </c>
      <c r="U218" s="81" t="s">
        <v>1186</v>
      </c>
      <c r="V218" s="81" t="s">
        <v>1187</v>
      </c>
      <c r="AA218" s="86"/>
    </row>
    <row r="219" spans="4:27" ht="12.75" customHeight="1" x14ac:dyDescent="0.2">
      <c r="D219" s="5"/>
      <c r="O219" s="5"/>
      <c r="P219" s="7" t="s">
        <v>4407</v>
      </c>
      <c r="Q219" s="7" t="s">
        <v>4408</v>
      </c>
      <c r="R219" s="7" t="s">
        <v>4409</v>
      </c>
      <c r="S219" s="10"/>
      <c r="T219" s="83" t="str">
        <f t="shared" si="3"/>
        <v>13111111</v>
      </c>
      <c r="U219" s="81" t="s">
        <v>1192</v>
      </c>
      <c r="V219" s="81" t="s">
        <v>1193</v>
      </c>
      <c r="AA219" s="86"/>
    </row>
    <row r="220" spans="4:27" ht="12.75" customHeight="1" x14ac:dyDescent="0.2">
      <c r="D220" s="5"/>
      <c r="O220" s="5"/>
      <c r="P220" s="7" t="s">
        <v>4410</v>
      </c>
      <c r="Q220" s="7" t="s">
        <v>4411</v>
      </c>
      <c r="R220" s="7" t="s">
        <v>4412</v>
      </c>
      <c r="S220" s="10"/>
      <c r="T220" s="83" t="str">
        <f t="shared" si="3"/>
        <v>13111112</v>
      </c>
      <c r="U220" s="81" t="s">
        <v>1197</v>
      </c>
      <c r="V220" s="81" t="s">
        <v>1198</v>
      </c>
      <c r="AA220" s="86"/>
    </row>
    <row r="221" spans="4:27" ht="12.75" customHeight="1" x14ac:dyDescent="0.2">
      <c r="D221" s="5"/>
      <c r="O221" s="5"/>
      <c r="P221" s="7" t="s">
        <v>4413</v>
      </c>
      <c r="Q221" s="7" t="s">
        <v>4414</v>
      </c>
      <c r="R221" s="7" t="s">
        <v>4415</v>
      </c>
      <c r="S221" s="10"/>
      <c r="T221" s="83" t="str">
        <f t="shared" si="3"/>
        <v>13111113</v>
      </c>
      <c r="U221" s="81" t="s">
        <v>1202</v>
      </c>
      <c r="V221" s="81" t="s">
        <v>1203</v>
      </c>
      <c r="AA221" s="86"/>
    </row>
    <row r="222" spans="4:27" ht="12.75" customHeight="1" x14ac:dyDescent="0.2">
      <c r="D222" s="5"/>
      <c r="O222" s="5"/>
      <c r="P222" s="7" t="s">
        <v>4416</v>
      </c>
      <c r="Q222" s="7" t="s">
        <v>4417</v>
      </c>
      <c r="R222" s="7" t="s">
        <v>4418</v>
      </c>
      <c r="S222" s="10"/>
      <c r="T222" s="83" t="str">
        <f t="shared" si="3"/>
        <v>13111114</v>
      </c>
      <c r="U222" s="81" t="s">
        <v>1208</v>
      </c>
      <c r="V222" s="81" t="s">
        <v>1209</v>
      </c>
      <c r="AA222" s="86"/>
    </row>
    <row r="223" spans="4:27" ht="12.75" customHeight="1" x14ac:dyDescent="0.2">
      <c r="D223" s="5"/>
      <c r="O223" s="5"/>
      <c r="P223" s="7" t="s">
        <v>4419</v>
      </c>
      <c r="Q223" s="7" t="s">
        <v>4420</v>
      </c>
      <c r="R223" s="7" t="s">
        <v>4421</v>
      </c>
      <c r="S223" s="10"/>
      <c r="T223" s="83" t="str">
        <f t="shared" si="3"/>
        <v>13111115</v>
      </c>
      <c r="U223" s="81" t="s">
        <v>1214</v>
      </c>
      <c r="V223" s="81" t="s">
        <v>1215</v>
      </c>
      <c r="AA223" s="86"/>
    </row>
    <row r="224" spans="4:27" ht="12.75" customHeight="1" x14ac:dyDescent="0.2">
      <c r="D224" s="5"/>
      <c r="O224" s="5"/>
      <c r="P224" s="7" t="s">
        <v>4422</v>
      </c>
      <c r="Q224" s="7" t="s">
        <v>4423</v>
      </c>
      <c r="R224" s="7" t="s">
        <v>4424</v>
      </c>
      <c r="S224" s="10"/>
      <c r="T224" s="83" t="str">
        <f t="shared" si="3"/>
        <v>13111116</v>
      </c>
      <c r="U224" s="81" t="s">
        <v>1219</v>
      </c>
      <c r="V224" s="81" t="s">
        <v>1220</v>
      </c>
      <c r="AA224" s="86"/>
    </row>
    <row r="225" spans="4:27" ht="12.75" customHeight="1" x14ac:dyDescent="0.2">
      <c r="D225" s="5"/>
      <c r="O225" s="5"/>
      <c r="P225" s="7" t="s">
        <v>4425</v>
      </c>
      <c r="Q225" s="7" t="s">
        <v>4426</v>
      </c>
      <c r="R225" s="7" t="s">
        <v>4427</v>
      </c>
      <c r="S225" s="10"/>
      <c r="T225" s="83" t="str">
        <f t="shared" si="3"/>
        <v>13111117</v>
      </c>
      <c r="U225" s="81" t="s">
        <v>1224</v>
      </c>
      <c r="V225" s="81" t="s">
        <v>1225</v>
      </c>
      <c r="AA225" s="86"/>
    </row>
    <row r="226" spans="4:27" ht="12.75" customHeight="1" x14ac:dyDescent="0.2">
      <c r="D226" s="5"/>
      <c r="O226" s="5"/>
      <c r="P226" s="7" t="s">
        <v>4428</v>
      </c>
      <c r="Q226" s="7" t="s">
        <v>4429</v>
      </c>
      <c r="R226" s="7" t="s">
        <v>4430</v>
      </c>
      <c r="S226" s="10"/>
      <c r="T226" s="83" t="str">
        <f t="shared" si="3"/>
        <v>13111121</v>
      </c>
      <c r="U226" s="81" t="s">
        <v>1229</v>
      </c>
      <c r="V226" s="81" t="s">
        <v>1230</v>
      </c>
      <c r="AA226" s="86"/>
    </row>
    <row r="227" spans="4:27" ht="12.75" customHeight="1" x14ac:dyDescent="0.2">
      <c r="D227" s="5"/>
      <c r="O227" s="5"/>
      <c r="P227" s="7" t="s">
        <v>4431</v>
      </c>
      <c r="Q227" s="7" t="s">
        <v>4432</v>
      </c>
      <c r="R227" s="7" t="s">
        <v>4433</v>
      </c>
      <c r="S227" s="10"/>
      <c r="T227" s="83" t="str">
        <f t="shared" si="3"/>
        <v>13111122</v>
      </c>
      <c r="U227" s="81" t="s">
        <v>1234</v>
      </c>
      <c r="V227" s="81" t="s">
        <v>1235</v>
      </c>
      <c r="AA227" s="86"/>
    </row>
    <row r="228" spans="4:27" ht="12.75" customHeight="1" x14ac:dyDescent="0.2">
      <c r="D228" s="5"/>
      <c r="O228" s="5"/>
      <c r="P228" s="7" t="s">
        <v>4434</v>
      </c>
      <c r="Q228" s="7" t="s">
        <v>4435</v>
      </c>
      <c r="R228" s="7" t="s">
        <v>4436</v>
      </c>
      <c r="S228" s="10"/>
      <c r="T228" s="83" t="str">
        <f t="shared" si="3"/>
        <v>13111123</v>
      </c>
      <c r="U228" s="81" t="s">
        <v>1240</v>
      </c>
      <c r="V228" s="81" t="s">
        <v>1241</v>
      </c>
      <c r="AA228" s="86"/>
    </row>
    <row r="229" spans="4:27" ht="12.75" customHeight="1" x14ac:dyDescent="0.2">
      <c r="D229" s="5"/>
      <c r="O229" s="5"/>
      <c r="P229" s="7" t="s">
        <v>4437</v>
      </c>
      <c r="Q229" s="7" t="s">
        <v>4438</v>
      </c>
      <c r="R229" s="7" t="s">
        <v>4439</v>
      </c>
      <c r="S229" s="10"/>
      <c r="T229" s="83" t="str">
        <f t="shared" si="3"/>
        <v>13111124</v>
      </c>
      <c r="U229" s="81" t="s">
        <v>1246</v>
      </c>
      <c r="V229" s="81" t="s">
        <v>1247</v>
      </c>
      <c r="AA229" s="86"/>
    </row>
    <row r="230" spans="4:27" ht="12.75" customHeight="1" x14ac:dyDescent="0.2">
      <c r="D230" s="5"/>
      <c r="O230" s="5"/>
      <c r="P230" s="7" t="s">
        <v>4440</v>
      </c>
      <c r="Q230" s="7" t="s">
        <v>4441</v>
      </c>
      <c r="R230" s="7" t="s">
        <v>4442</v>
      </c>
      <c r="S230" s="10"/>
      <c r="T230" s="83" t="str">
        <f t="shared" si="3"/>
        <v>13111125</v>
      </c>
      <c r="U230" s="81" t="s">
        <v>1251</v>
      </c>
      <c r="V230" s="81" t="s">
        <v>1252</v>
      </c>
      <c r="AA230" s="86"/>
    </row>
    <row r="231" spans="4:27" ht="12.75" customHeight="1" x14ac:dyDescent="0.2">
      <c r="D231" s="5"/>
      <c r="O231" s="5"/>
      <c r="P231" s="7" t="s">
        <v>4443</v>
      </c>
      <c r="Q231" s="7" t="s">
        <v>4444</v>
      </c>
      <c r="R231" s="7" t="s">
        <v>4445</v>
      </c>
      <c r="S231" s="10"/>
      <c r="T231" s="83" t="str">
        <f t="shared" si="3"/>
        <v>13111126</v>
      </c>
      <c r="U231" s="81" t="s">
        <v>3709</v>
      </c>
      <c r="V231" s="81" t="s">
        <v>3710</v>
      </c>
      <c r="AA231" s="86"/>
    </row>
    <row r="232" spans="4:27" ht="12.75" customHeight="1" x14ac:dyDescent="0.2">
      <c r="D232" s="5"/>
      <c r="O232" s="5"/>
      <c r="P232" s="7" t="s">
        <v>4446</v>
      </c>
      <c r="Q232" s="7" t="s">
        <v>4447</v>
      </c>
      <c r="R232" s="7" t="s">
        <v>4448</v>
      </c>
      <c r="S232" s="10"/>
      <c r="T232" s="83" t="str">
        <f t="shared" si="3"/>
        <v>13111127</v>
      </c>
      <c r="U232" s="81" t="s">
        <v>7126</v>
      </c>
      <c r="V232" s="81" t="s">
        <v>7127</v>
      </c>
      <c r="AA232" s="86"/>
    </row>
    <row r="233" spans="4:27" ht="12.75" customHeight="1" x14ac:dyDescent="0.2">
      <c r="D233" s="5"/>
      <c r="O233" s="5"/>
      <c r="P233" s="7" t="s">
        <v>4449</v>
      </c>
      <c r="Q233" s="7" t="s">
        <v>4450</v>
      </c>
      <c r="R233" s="7" t="s">
        <v>4451</v>
      </c>
      <c r="S233" s="10"/>
      <c r="T233" s="83" t="str">
        <f t="shared" si="3"/>
        <v>13111128</v>
      </c>
      <c r="U233" s="81" t="s">
        <v>7144</v>
      </c>
      <c r="V233" s="81" t="s">
        <v>7145</v>
      </c>
      <c r="AA233" s="86"/>
    </row>
    <row r="234" spans="4:27" ht="12.75" customHeight="1" x14ac:dyDescent="0.2">
      <c r="D234" s="5"/>
      <c r="O234" s="5"/>
      <c r="P234" s="7" t="s">
        <v>4452</v>
      </c>
      <c r="Q234" s="7" t="s">
        <v>4453</v>
      </c>
      <c r="R234" s="7" t="s">
        <v>4454</v>
      </c>
      <c r="S234" s="10"/>
      <c r="T234" s="83" t="str">
        <f t="shared" si="3"/>
        <v>132107</v>
      </c>
      <c r="U234" s="81" t="s">
        <v>1257</v>
      </c>
      <c r="V234" s="81" t="s">
        <v>1258</v>
      </c>
      <c r="AA234" s="86"/>
    </row>
    <row r="235" spans="4:27" ht="12.75" customHeight="1" x14ac:dyDescent="0.2">
      <c r="D235" s="5"/>
      <c r="O235" s="5"/>
      <c r="P235" s="7" t="s">
        <v>4455</v>
      </c>
      <c r="Q235" s="7" t="s">
        <v>4456</v>
      </c>
      <c r="R235" s="7" t="s">
        <v>4457</v>
      </c>
      <c r="S235" s="10"/>
      <c r="T235" s="83" t="str">
        <f t="shared" si="3"/>
        <v>13210901</v>
      </c>
      <c r="U235" s="81" t="s">
        <v>1263</v>
      </c>
      <c r="V235" s="81" t="s">
        <v>1264</v>
      </c>
      <c r="AA235" s="86"/>
    </row>
    <row r="236" spans="4:27" ht="12.75" customHeight="1" x14ac:dyDescent="0.2">
      <c r="D236" s="5"/>
      <c r="O236" s="5"/>
      <c r="P236" s="7" t="s">
        <v>4458</v>
      </c>
      <c r="Q236" s="7" t="s">
        <v>4459</v>
      </c>
      <c r="R236" s="7" t="s">
        <v>4460</v>
      </c>
      <c r="S236" s="10"/>
      <c r="T236" s="83" t="str">
        <f t="shared" si="3"/>
        <v>13210902</v>
      </c>
      <c r="U236" s="81" t="s">
        <v>1268</v>
      </c>
      <c r="V236" s="81" t="s">
        <v>1269</v>
      </c>
      <c r="AA236" s="86"/>
    </row>
    <row r="237" spans="4:27" ht="12.75" customHeight="1" x14ac:dyDescent="0.2">
      <c r="D237" s="5"/>
      <c r="O237" s="5"/>
      <c r="P237" s="7" t="s">
        <v>4461</v>
      </c>
      <c r="Q237" s="7" t="s">
        <v>4462</v>
      </c>
      <c r="R237" s="7" t="s">
        <v>4463</v>
      </c>
      <c r="S237" s="10"/>
      <c r="T237" s="83" t="str">
        <f t="shared" si="3"/>
        <v>13210903</v>
      </c>
      <c r="U237" s="81" t="s">
        <v>1273</v>
      </c>
      <c r="V237" s="81" t="s">
        <v>1274</v>
      </c>
      <c r="AA237" s="86"/>
    </row>
    <row r="238" spans="4:27" ht="12.75" customHeight="1" x14ac:dyDescent="0.2">
      <c r="D238" s="5"/>
      <c r="O238" s="5"/>
      <c r="P238" s="7" t="s">
        <v>4464</v>
      </c>
      <c r="Q238" s="7" t="s">
        <v>4465</v>
      </c>
      <c r="R238" s="7" t="s">
        <v>4466</v>
      </c>
      <c r="S238" s="10"/>
      <c r="T238" s="83" t="str">
        <f t="shared" si="3"/>
        <v>13210904</v>
      </c>
      <c r="U238" s="81" t="s">
        <v>1278</v>
      </c>
      <c r="V238" s="81" t="s">
        <v>1279</v>
      </c>
      <c r="AA238" s="86"/>
    </row>
    <row r="239" spans="4:27" ht="12.75" customHeight="1" x14ac:dyDescent="0.2">
      <c r="D239" s="5"/>
      <c r="O239" s="5"/>
      <c r="P239" s="7" t="s">
        <v>4467</v>
      </c>
      <c r="Q239" s="7" t="s">
        <v>4468</v>
      </c>
      <c r="R239" s="7" t="s">
        <v>4469</v>
      </c>
      <c r="S239" s="10"/>
      <c r="T239" s="83" t="str">
        <f t="shared" si="3"/>
        <v>13210905</v>
      </c>
      <c r="U239" s="81" t="s">
        <v>1283</v>
      </c>
      <c r="V239" s="81" t="s">
        <v>1284</v>
      </c>
      <c r="AA239" s="86"/>
    </row>
    <row r="240" spans="4:27" ht="12.75" customHeight="1" x14ac:dyDescent="0.2">
      <c r="D240" s="5"/>
      <c r="O240" s="5"/>
      <c r="P240" s="7" t="s">
        <v>4470</v>
      </c>
      <c r="Q240" s="7" t="s">
        <v>4471</v>
      </c>
      <c r="R240" s="7" t="s">
        <v>108</v>
      </c>
      <c r="S240" s="10"/>
      <c r="T240" s="83" t="str">
        <f t="shared" si="3"/>
        <v>13210906</v>
      </c>
      <c r="U240" s="81" t="s">
        <v>1288</v>
      </c>
      <c r="V240" s="81" t="s">
        <v>1289</v>
      </c>
      <c r="AA240" s="86"/>
    </row>
    <row r="241" spans="4:27" ht="12.75" customHeight="1" x14ac:dyDescent="0.2">
      <c r="D241" s="5"/>
      <c r="O241" s="5"/>
      <c r="P241" s="7" t="s">
        <v>4472</v>
      </c>
      <c r="Q241" s="7" t="s">
        <v>4473</v>
      </c>
      <c r="R241" s="7" t="s">
        <v>4474</v>
      </c>
      <c r="S241" s="8"/>
      <c r="T241" s="83" t="str">
        <f t="shared" si="3"/>
        <v>132110</v>
      </c>
      <c r="U241" s="81" t="s">
        <v>1293</v>
      </c>
      <c r="V241" s="81" t="s">
        <v>1294</v>
      </c>
      <c r="AA241" s="86"/>
    </row>
    <row r="242" spans="4:27" ht="12.75" customHeight="1" x14ac:dyDescent="0.2">
      <c r="D242" s="5"/>
      <c r="O242" s="5"/>
      <c r="P242" s="7" t="s">
        <v>4475</v>
      </c>
      <c r="Q242" s="7" t="s">
        <v>4476</v>
      </c>
      <c r="R242" s="7" t="s">
        <v>4477</v>
      </c>
      <c r="S242" s="10"/>
      <c r="T242" s="83" t="str">
        <f t="shared" si="3"/>
        <v>13212101</v>
      </c>
      <c r="U242" s="81" t="s">
        <v>1299</v>
      </c>
      <c r="V242" s="81" t="s">
        <v>1300</v>
      </c>
      <c r="AA242" s="86"/>
    </row>
    <row r="243" spans="4:27" ht="12.75" customHeight="1" x14ac:dyDescent="0.2">
      <c r="D243" s="5"/>
      <c r="O243" s="5"/>
      <c r="P243" s="7" t="s">
        <v>4478</v>
      </c>
      <c r="Q243" s="7" t="s">
        <v>4479</v>
      </c>
      <c r="R243" s="7" t="s">
        <v>4480</v>
      </c>
      <c r="S243" s="10"/>
      <c r="T243" s="83" t="str">
        <f t="shared" si="3"/>
        <v>13212102</v>
      </c>
      <c r="U243" s="81" t="s">
        <v>1305</v>
      </c>
      <c r="V243" s="81" t="s">
        <v>1306</v>
      </c>
      <c r="AA243" s="86"/>
    </row>
    <row r="244" spans="4:27" ht="12.75" customHeight="1" x14ac:dyDescent="0.2">
      <c r="D244" s="5"/>
      <c r="O244" s="5"/>
      <c r="P244" s="7" t="s">
        <v>4481</v>
      </c>
      <c r="Q244" s="7" t="s">
        <v>4482</v>
      </c>
      <c r="R244" s="7" t="s">
        <v>4483</v>
      </c>
      <c r="S244" s="10"/>
      <c r="T244" s="83" t="str">
        <f t="shared" si="3"/>
        <v>13212103</v>
      </c>
      <c r="U244" s="81" t="s">
        <v>1311</v>
      </c>
      <c r="V244" s="81" t="s">
        <v>1312</v>
      </c>
      <c r="AA244" s="86"/>
    </row>
    <row r="245" spans="4:27" ht="12.75" customHeight="1" x14ac:dyDescent="0.2">
      <c r="D245" s="5"/>
      <c r="O245" s="5"/>
      <c r="P245" s="7" t="s">
        <v>4484</v>
      </c>
      <c r="Q245" s="7" t="s">
        <v>4485</v>
      </c>
      <c r="R245" s="7" t="s">
        <v>4486</v>
      </c>
      <c r="S245" s="8"/>
      <c r="T245" s="83" t="str">
        <f t="shared" si="3"/>
        <v>13212104</v>
      </c>
      <c r="U245" s="81" t="s">
        <v>1317</v>
      </c>
      <c r="V245" s="81" t="s">
        <v>1318</v>
      </c>
      <c r="AA245" s="86"/>
    </row>
    <row r="246" spans="4:27" ht="25.5" customHeight="1" x14ac:dyDescent="0.2">
      <c r="D246" s="5"/>
      <c r="O246" s="5"/>
      <c r="P246" s="7" t="s">
        <v>4487</v>
      </c>
      <c r="Q246" s="7" t="s">
        <v>4488</v>
      </c>
      <c r="R246" s="7" t="s">
        <v>481</v>
      </c>
      <c r="S246" s="8"/>
      <c r="T246" s="83" t="str">
        <f t="shared" si="3"/>
        <v>13212201</v>
      </c>
      <c r="U246" s="81" t="s">
        <v>1323</v>
      </c>
      <c r="V246" s="81" t="s">
        <v>1324</v>
      </c>
      <c r="AA246" s="86"/>
    </row>
    <row r="247" spans="4:27" ht="12.75" customHeight="1" x14ac:dyDescent="0.2">
      <c r="D247" s="5"/>
      <c r="O247" s="5"/>
      <c r="P247" s="7" t="s">
        <v>4489</v>
      </c>
      <c r="Q247" s="7" t="s">
        <v>4490</v>
      </c>
      <c r="R247" s="7" t="s">
        <v>4491</v>
      </c>
      <c r="S247" s="8"/>
      <c r="T247" s="83" t="str">
        <f t="shared" si="3"/>
        <v>13212202</v>
      </c>
      <c r="U247" s="81" t="s">
        <v>1329</v>
      </c>
      <c r="V247" s="81" t="s">
        <v>1330</v>
      </c>
      <c r="AA247" s="86"/>
    </row>
    <row r="248" spans="4:27" ht="12.75" customHeight="1" x14ac:dyDescent="0.2">
      <c r="D248" s="5"/>
      <c r="O248" s="5"/>
      <c r="P248" s="7" t="s">
        <v>4492</v>
      </c>
      <c r="Q248" s="7" t="s">
        <v>4493</v>
      </c>
      <c r="R248" s="7" t="s">
        <v>4494</v>
      </c>
      <c r="S248" s="10"/>
      <c r="T248" s="83" t="str">
        <f t="shared" si="3"/>
        <v>13212203</v>
      </c>
      <c r="U248" s="81" t="s">
        <v>1335</v>
      </c>
      <c r="V248" s="81" t="s">
        <v>1336</v>
      </c>
      <c r="AA248" s="86"/>
    </row>
    <row r="249" spans="4:27" ht="12.75" customHeight="1" x14ac:dyDescent="0.2">
      <c r="D249" s="5"/>
      <c r="O249" s="5"/>
      <c r="P249" s="7" t="s">
        <v>4495</v>
      </c>
      <c r="Q249" s="7" t="s">
        <v>4496</v>
      </c>
      <c r="R249" s="7" t="s">
        <v>4497</v>
      </c>
      <c r="S249" s="10"/>
      <c r="T249" s="83" t="str">
        <f t="shared" si="3"/>
        <v>13212204</v>
      </c>
      <c r="U249" s="81" t="s">
        <v>1341</v>
      </c>
      <c r="V249" s="81" t="s">
        <v>1342</v>
      </c>
      <c r="AA249" s="86"/>
    </row>
    <row r="250" spans="4:27" ht="12.75" customHeight="1" x14ac:dyDescent="0.2">
      <c r="D250" s="5"/>
      <c r="O250" s="5"/>
      <c r="P250" s="7" t="s">
        <v>4498</v>
      </c>
      <c r="Q250" s="7" t="s">
        <v>4499</v>
      </c>
      <c r="R250" s="7" t="s">
        <v>4500</v>
      </c>
      <c r="S250" s="10"/>
      <c r="T250" s="83" t="str">
        <f t="shared" si="3"/>
        <v>13212205</v>
      </c>
      <c r="U250" s="81" t="s">
        <v>1347</v>
      </c>
      <c r="V250" s="81" t="s">
        <v>1348</v>
      </c>
      <c r="AA250" s="86"/>
    </row>
    <row r="251" spans="4:27" ht="12.75" customHeight="1" x14ac:dyDescent="0.2">
      <c r="D251" s="5"/>
      <c r="O251" s="5"/>
      <c r="P251" s="7" t="s">
        <v>4501</v>
      </c>
      <c r="Q251" s="7" t="s">
        <v>4502</v>
      </c>
      <c r="R251" s="7" t="s">
        <v>4503</v>
      </c>
      <c r="S251" s="10"/>
      <c r="T251" s="83" t="str">
        <f t="shared" si="3"/>
        <v>13212206</v>
      </c>
      <c r="U251" s="81" t="s">
        <v>1353</v>
      </c>
      <c r="V251" s="81" t="s">
        <v>1354</v>
      </c>
      <c r="AA251" s="86"/>
    </row>
    <row r="252" spans="4:27" ht="12.75" customHeight="1" x14ac:dyDescent="0.2">
      <c r="D252" s="5"/>
      <c r="O252" s="5"/>
      <c r="P252" s="7" t="s">
        <v>4504</v>
      </c>
      <c r="Q252" s="7" t="s">
        <v>4505</v>
      </c>
      <c r="R252" s="7" t="s">
        <v>4506</v>
      </c>
      <c r="S252" s="10"/>
      <c r="T252" s="83" t="str">
        <f t="shared" si="3"/>
        <v>13212207</v>
      </c>
      <c r="U252" s="81" t="s">
        <v>3711</v>
      </c>
      <c r="V252" s="81" t="s">
        <v>3712</v>
      </c>
      <c r="AA252" s="86"/>
    </row>
    <row r="253" spans="4:27" ht="12.75" customHeight="1" x14ac:dyDescent="0.2">
      <c r="D253" s="5"/>
      <c r="O253" s="5"/>
      <c r="P253" s="7" t="s">
        <v>4507</v>
      </c>
      <c r="Q253" s="7" t="s">
        <v>4508</v>
      </c>
      <c r="R253" s="7" t="s">
        <v>4509</v>
      </c>
      <c r="S253" s="10"/>
      <c r="T253" s="83" t="str">
        <f t="shared" si="3"/>
        <v>132201</v>
      </c>
      <c r="U253" s="81" t="s">
        <v>1359</v>
      </c>
      <c r="V253" s="81" t="s">
        <v>1360</v>
      </c>
      <c r="AA253" s="86"/>
    </row>
    <row r="254" spans="4:27" ht="12.75" customHeight="1" x14ac:dyDescent="0.2">
      <c r="D254" s="5"/>
      <c r="O254" s="5"/>
      <c r="P254" s="7" t="s">
        <v>4510</v>
      </c>
      <c r="Q254" s="7" t="s">
        <v>4511</v>
      </c>
      <c r="R254" s="7" t="s">
        <v>4512</v>
      </c>
      <c r="S254" s="10"/>
      <c r="T254" s="83" t="str">
        <f t="shared" si="3"/>
        <v>132203</v>
      </c>
      <c r="U254" s="81" t="s">
        <v>1365</v>
      </c>
      <c r="V254" s="81" t="s">
        <v>1366</v>
      </c>
      <c r="AA254" s="86"/>
    </row>
    <row r="255" spans="4:27" ht="12.75" customHeight="1" x14ac:dyDescent="0.2">
      <c r="D255" s="5"/>
      <c r="O255" s="5"/>
      <c r="P255" s="7" t="s">
        <v>4513</v>
      </c>
      <c r="Q255" s="7" t="s">
        <v>4514</v>
      </c>
      <c r="R255" s="7" t="s">
        <v>4515</v>
      </c>
      <c r="S255" s="10"/>
      <c r="T255" s="83" t="str">
        <f t="shared" si="3"/>
        <v>132206</v>
      </c>
      <c r="U255" s="81" t="s">
        <v>1371</v>
      </c>
      <c r="V255" s="81" t="s">
        <v>1372</v>
      </c>
      <c r="AA255" s="86"/>
    </row>
    <row r="256" spans="4:27" ht="12.75" customHeight="1" x14ac:dyDescent="0.2">
      <c r="D256" s="5"/>
      <c r="O256" s="5"/>
      <c r="P256" s="7" t="s">
        <v>4516</v>
      </c>
      <c r="Q256" s="7" t="s">
        <v>4517</v>
      </c>
      <c r="R256" s="7" t="s">
        <v>4518</v>
      </c>
      <c r="S256" s="10"/>
      <c r="T256" s="83" t="str">
        <f t="shared" si="3"/>
        <v>13220801</v>
      </c>
      <c r="U256" s="81" t="s">
        <v>1377</v>
      </c>
      <c r="V256" s="81" t="s">
        <v>1378</v>
      </c>
      <c r="AA256" s="86"/>
    </row>
    <row r="257" spans="4:27" ht="12.75" customHeight="1" x14ac:dyDescent="0.2">
      <c r="D257" s="5"/>
      <c r="O257" s="5"/>
      <c r="P257" s="7" t="s">
        <v>4519</v>
      </c>
      <c r="Q257" s="7" t="s">
        <v>4520</v>
      </c>
      <c r="R257" s="7" t="s">
        <v>4521</v>
      </c>
      <c r="S257" s="10"/>
      <c r="T257" s="83" t="str">
        <f t="shared" si="3"/>
        <v>13220802</v>
      </c>
      <c r="U257" s="81" t="s">
        <v>1383</v>
      </c>
      <c r="V257" s="81" t="s">
        <v>1384</v>
      </c>
      <c r="AA257" s="86"/>
    </row>
    <row r="258" spans="4:27" ht="12.75" customHeight="1" x14ac:dyDescent="0.2">
      <c r="D258" s="5"/>
      <c r="O258" s="5"/>
      <c r="P258" s="7" t="s">
        <v>4522</v>
      </c>
      <c r="Q258" s="7" t="s">
        <v>4523</v>
      </c>
      <c r="R258" s="7" t="s">
        <v>4524</v>
      </c>
      <c r="S258" s="10"/>
      <c r="T258" s="83" t="str">
        <f t="shared" si="3"/>
        <v>13220803</v>
      </c>
      <c r="U258" s="81" t="s">
        <v>1389</v>
      </c>
      <c r="V258" s="81" t="s">
        <v>1390</v>
      </c>
      <c r="AA258" s="86"/>
    </row>
    <row r="259" spans="4:27" ht="12.75" customHeight="1" x14ac:dyDescent="0.2">
      <c r="D259" s="5"/>
      <c r="O259" s="5"/>
      <c r="P259" s="7" t="s">
        <v>4525</v>
      </c>
      <c r="Q259" s="7" t="s">
        <v>4526</v>
      </c>
      <c r="R259" s="7" t="s">
        <v>2649</v>
      </c>
      <c r="S259" s="10"/>
      <c r="T259" s="83" t="str">
        <f t="shared" ref="T259:T322" si="4">SUBSTITUTE(U259,".","")</f>
        <v>132209</v>
      </c>
      <c r="U259" s="81" t="s">
        <v>1395</v>
      </c>
      <c r="V259" s="81" t="s">
        <v>1396</v>
      </c>
      <c r="AA259" s="86"/>
    </row>
    <row r="260" spans="4:27" ht="12.75" customHeight="1" x14ac:dyDescent="0.2">
      <c r="D260" s="5"/>
      <c r="O260" s="5"/>
      <c r="P260" s="7" t="s">
        <v>4527</v>
      </c>
      <c r="Q260" s="7" t="s">
        <v>4528</v>
      </c>
      <c r="R260" s="7" t="s">
        <v>4529</v>
      </c>
      <c r="S260" s="10"/>
      <c r="T260" s="83" t="str">
        <f t="shared" si="4"/>
        <v>13221102</v>
      </c>
      <c r="U260" s="81" t="s">
        <v>1401</v>
      </c>
      <c r="V260" s="81" t="s">
        <v>1402</v>
      </c>
      <c r="AA260" s="86"/>
    </row>
    <row r="261" spans="4:27" ht="12.75" customHeight="1" x14ac:dyDescent="0.2">
      <c r="D261" s="5"/>
      <c r="O261" s="5"/>
      <c r="P261" s="7" t="s">
        <v>4530</v>
      </c>
      <c r="Q261" s="7" t="s">
        <v>4531</v>
      </c>
      <c r="R261" s="7" t="s">
        <v>4532</v>
      </c>
      <c r="S261" s="10"/>
      <c r="T261" s="83" t="str">
        <f t="shared" si="4"/>
        <v>132213</v>
      </c>
      <c r="U261" s="81" t="s">
        <v>1407</v>
      </c>
      <c r="V261" s="81" t="s">
        <v>1408</v>
      </c>
      <c r="AA261" s="86"/>
    </row>
    <row r="262" spans="4:27" ht="12.75" customHeight="1" x14ac:dyDescent="0.2">
      <c r="D262" s="5"/>
      <c r="O262" s="5"/>
      <c r="P262" s="7" t="s">
        <v>4533</v>
      </c>
      <c r="Q262" s="7" t="s">
        <v>4534</v>
      </c>
      <c r="R262" s="7" t="s">
        <v>4535</v>
      </c>
      <c r="S262" s="10"/>
      <c r="T262" s="83" t="str">
        <f t="shared" si="4"/>
        <v xml:space="preserve">132214 </v>
      </c>
      <c r="U262" s="81" t="s">
        <v>7172</v>
      </c>
      <c r="V262" s="81" t="s">
        <v>7173</v>
      </c>
      <c r="AA262" s="86"/>
    </row>
    <row r="263" spans="4:27" ht="12.75" customHeight="1" x14ac:dyDescent="0.2">
      <c r="D263" s="5"/>
      <c r="O263" s="5"/>
      <c r="P263" s="7" t="s">
        <v>4536</v>
      </c>
      <c r="Q263" s="7" t="s">
        <v>4537</v>
      </c>
      <c r="R263" s="7" t="s">
        <v>4538</v>
      </c>
      <c r="S263" s="10"/>
      <c r="T263" s="83" t="str">
        <f t="shared" si="4"/>
        <v>13230101</v>
      </c>
      <c r="U263" s="81" t="s">
        <v>1413</v>
      </c>
      <c r="V263" s="81" t="s">
        <v>1414</v>
      </c>
      <c r="AA263" s="86"/>
    </row>
    <row r="264" spans="4:27" ht="12.75" customHeight="1" x14ac:dyDescent="0.2">
      <c r="D264" s="5"/>
      <c r="O264" s="5"/>
      <c r="P264" s="7" t="s">
        <v>4539</v>
      </c>
      <c r="Q264" s="7" t="s">
        <v>4540</v>
      </c>
      <c r="R264" s="7" t="s">
        <v>4541</v>
      </c>
      <c r="S264" s="10"/>
      <c r="T264" s="83" t="str">
        <f t="shared" si="4"/>
        <v>13230102</v>
      </c>
      <c r="U264" s="81" t="s">
        <v>1419</v>
      </c>
      <c r="V264" s="81" t="s">
        <v>1348</v>
      </c>
      <c r="AA264" s="86"/>
    </row>
    <row r="265" spans="4:27" ht="12.75" customHeight="1" x14ac:dyDescent="0.2">
      <c r="D265" s="5"/>
      <c r="O265" s="5"/>
      <c r="P265" s="7" t="s">
        <v>4542</v>
      </c>
      <c r="Q265" s="7" t="s">
        <v>4543</v>
      </c>
      <c r="R265" s="7" t="s">
        <v>4544</v>
      </c>
      <c r="S265" s="10"/>
      <c r="T265" s="83" t="str">
        <f t="shared" si="4"/>
        <v>13230103</v>
      </c>
      <c r="U265" s="81" t="s">
        <v>1424</v>
      </c>
      <c r="V265" s="81" t="s">
        <v>1425</v>
      </c>
      <c r="AA265" s="86"/>
    </row>
    <row r="266" spans="4:27" ht="12.75" customHeight="1" x14ac:dyDescent="0.2">
      <c r="D266" s="5"/>
      <c r="O266" s="5"/>
      <c r="P266" s="7" t="s">
        <v>4545</v>
      </c>
      <c r="Q266" s="7" t="s">
        <v>4546</v>
      </c>
      <c r="R266" s="7" t="s">
        <v>4547</v>
      </c>
      <c r="S266" s="10"/>
      <c r="T266" s="83" t="str">
        <f t="shared" si="4"/>
        <v>13230104</v>
      </c>
      <c r="U266" s="81" t="s">
        <v>1430</v>
      </c>
      <c r="V266" s="81" t="s">
        <v>1431</v>
      </c>
      <c r="AA266" s="86"/>
    </row>
    <row r="267" spans="4:27" ht="12.75" customHeight="1" x14ac:dyDescent="0.2">
      <c r="D267" s="5"/>
      <c r="O267" s="5"/>
      <c r="P267" s="7" t="s">
        <v>4548</v>
      </c>
      <c r="Q267" s="7" t="s">
        <v>4549</v>
      </c>
      <c r="R267" s="7" t="s">
        <v>4550</v>
      </c>
      <c r="S267" s="10"/>
      <c r="T267" s="83" t="str">
        <f t="shared" si="4"/>
        <v>13230105</v>
      </c>
      <c r="U267" s="81" t="s">
        <v>1436</v>
      </c>
      <c r="V267" s="81" t="s">
        <v>1437</v>
      </c>
      <c r="AA267" s="86"/>
    </row>
    <row r="268" spans="4:27" ht="12.75" customHeight="1" x14ac:dyDescent="0.2">
      <c r="D268" s="5"/>
      <c r="O268" s="5"/>
      <c r="P268" s="7" t="s">
        <v>4551</v>
      </c>
      <c r="Q268" s="7" t="s">
        <v>4552</v>
      </c>
      <c r="R268" s="7" t="s">
        <v>4553</v>
      </c>
      <c r="S268" s="10"/>
      <c r="T268" s="83" t="str">
        <f t="shared" si="4"/>
        <v>13230106</v>
      </c>
      <c r="U268" s="81" t="s">
        <v>1442</v>
      </c>
      <c r="V268" s="81" t="s">
        <v>1336</v>
      </c>
      <c r="AA268" s="86"/>
    </row>
    <row r="269" spans="4:27" ht="12.75" customHeight="1" x14ac:dyDescent="0.2">
      <c r="D269" s="5"/>
      <c r="O269" s="5"/>
      <c r="P269" s="7" t="s">
        <v>4554</v>
      </c>
      <c r="Q269" s="7" t="s">
        <v>4555</v>
      </c>
      <c r="R269" s="7" t="s">
        <v>4556</v>
      </c>
      <c r="S269" s="10"/>
      <c r="T269" s="83" t="str">
        <f t="shared" si="4"/>
        <v>13230107</v>
      </c>
      <c r="U269" s="81" t="s">
        <v>1447</v>
      </c>
      <c r="V269" s="81" t="s">
        <v>1448</v>
      </c>
      <c r="AA269" s="86"/>
    </row>
    <row r="270" spans="4:27" ht="12.75" customHeight="1" x14ac:dyDescent="0.2">
      <c r="D270" s="5"/>
      <c r="O270" s="5"/>
      <c r="P270" s="7" t="s">
        <v>4557</v>
      </c>
      <c r="Q270" s="7" t="s">
        <v>4558</v>
      </c>
      <c r="R270" s="7" t="s">
        <v>4559</v>
      </c>
      <c r="S270" s="8"/>
      <c r="T270" s="83" t="str">
        <f t="shared" si="4"/>
        <v>13230108</v>
      </c>
      <c r="U270" s="81" t="s">
        <v>1453</v>
      </c>
      <c r="V270" s="81" t="s">
        <v>1454</v>
      </c>
      <c r="AA270" s="86"/>
    </row>
    <row r="271" spans="4:27" ht="12.75" customHeight="1" x14ac:dyDescent="0.2">
      <c r="D271" s="5"/>
      <c r="O271" s="5"/>
      <c r="P271" s="7" t="s">
        <v>4560</v>
      </c>
      <c r="Q271" s="7" t="s">
        <v>4561</v>
      </c>
      <c r="R271" s="7" t="s">
        <v>4562</v>
      </c>
      <c r="S271" s="10"/>
      <c r="T271" s="83" t="str">
        <f t="shared" si="4"/>
        <v>13230109</v>
      </c>
      <c r="U271" s="81" t="s">
        <v>1459</v>
      </c>
      <c r="V271" s="81" t="s">
        <v>1460</v>
      </c>
      <c r="AA271" s="86"/>
    </row>
    <row r="272" spans="4:27" ht="12.75" customHeight="1" x14ac:dyDescent="0.2">
      <c r="D272" s="5"/>
      <c r="O272" s="5"/>
      <c r="P272" s="7" t="s">
        <v>4563</v>
      </c>
      <c r="Q272" s="7" t="s">
        <v>4564</v>
      </c>
      <c r="R272" s="7" t="s">
        <v>4565</v>
      </c>
      <c r="S272" s="10"/>
      <c r="T272" s="83" t="str">
        <f t="shared" si="4"/>
        <v>13230110</v>
      </c>
      <c r="U272" s="81" t="s">
        <v>1465</v>
      </c>
      <c r="V272" s="81" t="s">
        <v>1466</v>
      </c>
      <c r="AA272" s="86"/>
    </row>
    <row r="273" spans="4:27" ht="12.75" customHeight="1" x14ac:dyDescent="0.2">
      <c r="D273" s="5"/>
      <c r="O273" s="5"/>
      <c r="P273" s="7" t="s">
        <v>4566</v>
      </c>
      <c r="Q273" s="7" t="s">
        <v>4567</v>
      </c>
      <c r="R273" s="7" t="s">
        <v>4532</v>
      </c>
      <c r="S273" s="10"/>
      <c r="T273" s="83" t="str">
        <f t="shared" si="4"/>
        <v>13230111</v>
      </c>
      <c r="U273" s="81" t="s">
        <v>1471</v>
      </c>
      <c r="V273" s="81" t="s">
        <v>1312</v>
      </c>
      <c r="AA273" s="86"/>
    </row>
    <row r="274" spans="4:27" ht="12.75" customHeight="1" x14ac:dyDescent="0.2">
      <c r="D274" s="5"/>
      <c r="O274" s="5"/>
      <c r="P274" s="7" t="s">
        <v>4568</v>
      </c>
      <c r="Q274" s="7" t="s">
        <v>4569</v>
      </c>
      <c r="R274" s="7" t="s">
        <v>4570</v>
      </c>
      <c r="S274" s="10"/>
      <c r="T274" s="83" t="str">
        <f t="shared" si="4"/>
        <v>13230112</v>
      </c>
      <c r="U274" s="81" t="s">
        <v>1476</v>
      </c>
      <c r="V274" s="81" t="s">
        <v>7187</v>
      </c>
      <c r="AA274" s="86"/>
    </row>
    <row r="275" spans="4:27" ht="12.75" customHeight="1" x14ac:dyDescent="0.2">
      <c r="D275" s="5"/>
      <c r="O275" s="5"/>
      <c r="P275" s="7" t="s">
        <v>4571</v>
      </c>
      <c r="Q275" s="7" t="s">
        <v>4572</v>
      </c>
      <c r="R275" s="7" t="s">
        <v>4573</v>
      </c>
      <c r="S275" s="10"/>
      <c r="T275" s="83" t="str">
        <f t="shared" si="4"/>
        <v>13230113</v>
      </c>
      <c r="U275" s="81" t="s">
        <v>1481</v>
      </c>
      <c r="V275" s="81" t="s">
        <v>1482</v>
      </c>
      <c r="AA275" s="86"/>
    </row>
    <row r="276" spans="4:27" ht="12.75" customHeight="1" x14ac:dyDescent="0.2">
      <c r="D276" s="5"/>
      <c r="O276" s="5"/>
      <c r="P276" s="7" t="s">
        <v>4574</v>
      </c>
      <c r="Q276" s="7" t="s">
        <v>4575</v>
      </c>
      <c r="R276" s="7" t="s">
        <v>4576</v>
      </c>
      <c r="S276" s="10"/>
      <c r="T276" s="83" t="str">
        <f t="shared" si="4"/>
        <v>13230114</v>
      </c>
      <c r="U276" s="81" t="s">
        <v>1487</v>
      </c>
      <c r="V276" s="81" t="s">
        <v>1488</v>
      </c>
      <c r="AA276" s="86"/>
    </row>
    <row r="277" spans="4:27" ht="12.75" customHeight="1" x14ac:dyDescent="0.2">
      <c r="D277" s="5"/>
      <c r="O277" s="5"/>
      <c r="P277" s="7" t="s">
        <v>4577</v>
      </c>
      <c r="Q277" s="7" t="s">
        <v>4578</v>
      </c>
      <c r="R277" s="7" t="s">
        <v>4579</v>
      </c>
      <c r="S277" s="10"/>
      <c r="T277" s="83" t="str">
        <f t="shared" si="4"/>
        <v>13230115</v>
      </c>
      <c r="U277" s="81" t="s">
        <v>1493</v>
      </c>
      <c r="V277" s="81" t="s">
        <v>1494</v>
      </c>
      <c r="AA277" s="86"/>
    </row>
    <row r="278" spans="4:27" ht="12.75" customHeight="1" x14ac:dyDescent="0.2">
      <c r="D278" s="5"/>
      <c r="O278" s="5"/>
      <c r="P278" s="7" t="s">
        <v>4580</v>
      </c>
      <c r="Q278" s="7" t="s">
        <v>4581</v>
      </c>
      <c r="R278" s="7" t="s">
        <v>4582</v>
      </c>
      <c r="S278" s="10"/>
      <c r="T278" s="83" t="str">
        <f t="shared" si="4"/>
        <v>13230116</v>
      </c>
      <c r="U278" s="81" t="s">
        <v>1499</v>
      </c>
      <c r="V278" s="81" t="s">
        <v>1318</v>
      </c>
      <c r="AA278" s="86"/>
    </row>
    <row r="279" spans="4:27" ht="12.75" customHeight="1" x14ac:dyDescent="0.2">
      <c r="D279" s="5"/>
      <c r="O279" s="5"/>
      <c r="P279" s="7" t="s">
        <v>4583</v>
      </c>
      <c r="Q279" s="7" t="s">
        <v>4584</v>
      </c>
      <c r="R279" s="7" t="s">
        <v>4585</v>
      </c>
      <c r="S279" s="10"/>
      <c r="T279" s="83" t="str">
        <f t="shared" si="4"/>
        <v>13230117</v>
      </c>
      <c r="U279" s="81" t="s">
        <v>1504</v>
      </c>
      <c r="V279" s="81" t="s">
        <v>1279</v>
      </c>
      <c r="AA279" s="86"/>
    </row>
    <row r="280" spans="4:27" ht="12.75" customHeight="1" x14ac:dyDescent="0.2">
      <c r="D280" s="5"/>
      <c r="O280" s="5"/>
      <c r="P280" s="7" t="s">
        <v>4586</v>
      </c>
      <c r="Q280" s="7" t="s">
        <v>4587</v>
      </c>
      <c r="R280" s="7" t="s">
        <v>4588</v>
      </c>
      <c r="S280" s="10"/>
      <c r="T280" s="83" t="str">
        <f t="shared" si="4"/>
        <v>13230118</v>
      </c>
      <c r="U280" s="81" t="s">
        <v>1509</v>
      </c>
      <c r="V280" s="81" t="s">
        <v>1510</v>
      </c>
      <c r="AA280" s="86"/>
    </row>
    <row r="281" spans="4:27" ht="12.75" customHeight="1" x14ac:dyDescent="0.2">
      <c r="D281" s="5"/>
      <c r="O281" s="5"/>
      <c r="P281" s="7" t="s">
        <v>4589</v>
      </c>
      <c r="Q281" s="7" t="s">
        <v>4590</v>
      </c>
      <c r="R281" s="7" t="s">
        <v>4591</v>
      </c>
      <c r="S281" s="10"/>
      <c r="T281" s="83" t="str">
        <f t="shared" si="4"/>
        <v>13230119</v>
      </c>
      <c r="U281" s="81" t="s">
        <v>1515</v>
      </c>
      <c r="V281" s="81" t="s">
        <v>1516</v>
      </c>
      <c r="AA281" s="86"/>
    </row>
    <row r="282" spans="4:27" ht="12.75" customHeight="1" x14ac:dyDescent="0.2">
      <c r="D282" s="5"/>
      <c r="O282" s="5"/>
      <c r="P282" s="7" t="s">
        <v>4592</v>
      </c>
      <c r="Q282" s="7" t="s">
        <v>4593</v>
      </c>
      <c r="R282" s="7" t="s">
        <v>4594</v>
      </c>
      <c r="S282" s="8"/>
      <c r="T282" s="83" t="str">
        <f t="shared" si="4"/>
        <v>13230120</v>
      </c>
      <c r="U282" s="81" t="s">
        <v>1521</v>
      </c>
      <c r="V282" s="81" t="s">
        <v>1522</v>
      </c>
      <c r="AA282" s="86"/>
    </row>
    <row r="283" spans="4:27" ht="12.75" customHeight="1" x14ac:dyDescent="0.2">
      <c r="D283" s="5"/>
      <c r="O283" s="5"/>
      <c r="P283" s="7" t="s">
        <v>4595</v>
      </c>
      <c r="Q283" s="7" t="s">
        <v>4596</v>
      </c>
      <c r="R283" s="7" t="s">
        <v>4597</v>
      </c>
      <c r="S283" s="8"/>
      <c r="T283" s="83" t="str">
        <f t="shared" si="4"/>
        <v>13230121</v>
      </c>
      <c r="U283" s="81" t="s">
        <v>1527</v>
      </c>
      <c r="V283" s="81" t="s">
        <v>1528</v>
      </c>
      <c r="AA283" s="86"/>
    </row>
    <row r="284" spans="4:27" ht="12.75" customHeight="1" x14ac:dyDescent="0.2">
      <c r="D284" s="5"/>
      <c r="O284" s="5"/>
      <c r="P284" s="7" t="s">
        <v>4598</v>
      </c>
      <c r="Q284" s="7" t="s">
        <v>4599</v>
      </c>
      <c r="R284" s="7" t="s">
        <v>4600</v>
      </c>
      <c r="S284" s="10"/>
      <c r="T284" s="83" t="str">
        <f t="shared" si="4"/>
        <v>13230122</v>
      </c>
      <c r="U284" s="81" t="s">
        <v>1533</v>
      </c>
      <c r="V284" s="81" t="s">
        <v>1534</v>
      </c>
      <c r="AA284" s="86"/>
    </row>
    <row r="285" spans="4:27" ht="12.75" customHeight="1" x14ac:dyDescent="0.2">
      <c r="D285" s="5"/>
      <c r="O285" s="5"/>
      <c r="P285" s="7" t="s">
        <v>4601</v>
      </c>
      <c r="Q285" s="7" t="s">
        <v>4602</v>
      </c>
      <c r="R285" s="7" t="s">
        <v>4603</v>
      </c>
      <c r="S285" s="10"/>
      <c r="T285" s="83" t="str">
        <f t="shared" si="4"/>
        <v>13230123</v>
      </c>
      <c r="U285" s="81" t="s">
        <v>1539</v>
      </c>
      <c r="V285" s="81" t="s">
        <v>1540</v>
      </c>
      <c r="AA285" s="86"/>
    </row>
    <row r="286" spans="4:27" ht="12.75" customHeight="1" x14ac:dyDescent="0.2">
      <c r="D286" s="5"/>
      <c r="O286" s="5"/>
      <c r="P286" s="7" t="s">
        <v>4604</v>
      </c>
      <c r="Q286" s="7" t="s">
        <v>4605</v>
      </c>
      <c r="R286" s="7" t="s">
        <v>4606</v>
      </c>
      <c r="S286" s="10"/>
      <c r="T286" s="83" t="str">
        <f t="shared" si="4"/>
        <v>13230125</v>
      </c>
      <c r="U286" s="81" t="s">
        <v>1545</v>
      </c>
      <c r="V286" s="81" t="s">
        <v>1546</v>
      </c>
      <c r="AA286" s="86"/>
    </row>
    <row r="287" spans="4:27" ht="12.75" customHeight="1" x14ac:dyDescent="0.2">
      <c r="D287" s="5"/>
      <c r="O287" s="5"/>
      <c r="P287" s="7" t="s">
        <v>4607</v>
      </c>
      <c r="Q287" s="7" t="s">
        <v>4608</v>
      </c>
      <c r="R287" s="7" t="s">
        <v>4609</v>
      </c>
      <c r="S287" s="10"/>
      <c r="T287" s="83" t="str">
        <f t="shared" si="4"/>
        <v>13230126</v>
      </c>
      <c r="U287" s="81" t="s">
        <v>1551</v>
      </c>
      <c r="V287" s="81" t="s">
        <v>1552</v>
      </c>
      <c r="AA287" s="86"/>
    </row>
    <row r="288" spans="4:27" ht="12.75" customHeight="1" x14ac:dyDescent="0.2">
      <c r="D288" s="5"/>
      <c r="O288" s="5"/>
      <c r="P288" s="7" t="s">
        <v>4610</v>
      </c>
      <c r="Q288" s="7" t="s">
        <v>4611</v>
      </c>
      <c r="R288" s="7" t="s">
        <v>4612</v>
      </c>
      <c r="S288" s="10"/>
      <c r="T288" s="83" t="str">
        <f t="shared" si="4"/>
        <v>13230127</v>
      </c>
      <c r="U288" s="81" t="s">
        <v>1557</v>
      </c>
      <c r="V288" s="81" t="s">
        <v>1558</v>
      </c>
      <c r="AA288" s="86"/>
    </row>
    <row r="289" spans="4:27" ht="12.75" customHeight="1" x14ac:dyDescent="0.2">
      <c r="D289" s="5"/>
      <c r="O289" s="5"/>
      <c r="P289" s="7" t="s">
        <v>4613</v>
      </c>
      <c r="Q289" s="7" t="s">
        <v>4614</v>
      </c>
      <c r="R289" s="7" t="s">
        <v>4615</v>
      </c>
      <c r="S289" s="10"/>
      <c r="T289" s="83" t="str">
        <f t="shared" si="4"/>
        <v>13230128</v>
      </c>
      <c r="U289" s="81" t="s">
        <v>1563</v>
      </c>
      <c r="V289" s="81" t="s">
        <v>1564</v>
      </c>
      <c r="AA289" s="86"/>
    </row>
    <row r="290" spans="4:27" ht="12.75" customHeight="1" x14ac:dyDescent="0.2">
      <c r="D290" s="5"/>
      <c r="O290" s="5"/>
      <c r="P290" s="7" t="s">
        <v>4616</v>
      </c>
      <c r="Q290" s="7" t="s">
        <v>4617</v>
      </c>
      <c r="R290" s="7" t="s">
        <v>4618</v>
      </c>
      <c r="S290" s="8"/>
      <c r="T290" s="83" t="str">
        <f t="shared" si="4"/>
        <v>13230129</v>
      </c>
      <c r="U290" s="81" t="s">
        <v>1569</v>
      </c>
      <c r="V290" s="81" t="s">
        <v>1570</v>
      </c>
      <c r="AA290" s="86"/>
    </row>
    <row r="291" spans="4:27" ht="12.75" customHeight="1" x14ac:dyDescent="0.2">
      <c r="D291" s="5"/>
      <c r="O291" s="5"/>
      <c r="P291" s="7" t="s">
        <v>4619</v>
      </c>
      <c r="Q291" s="7" t="s">
        <v>4620</v>
      </c>
      <c r="R291" s="7" t="s">
        <v>4621</v>
      </c>
      <c r="S291" s="10"/>
      <c r="T291" s="83" t="str">
        <f t="shared" si="4"/>
        <v>13230130</v>
      </c>
      <c r="U291" s="81" t="s">
        <v>1575</v>
      </c>
      <c r="V291" s="81" t="s">
        <v>1576</v>
      </c>
      <c r="AA291" s="86"/>
    </row>
    <row r="292" spans="4:27" ht="12.75" customHeight="1" x14ac:dyDescent="0.2">
      <c r="D292" s="5"/>
      <c r="O292" s="5"/>
      <c r="P292" s="7" t="s">
        <v>4622</v>
      </c>
      <c r="Q292" s="7" t="s">
        <v>4623</v>
      </c>
      <c r="R292" s="7" t="s">
        <v>4624</v>
      </c>
      <c r="S292" s="10"/>
      <c r="T292" s="83" t="str">
        <f t="shared" si="4"/>
        <v>13230131</v>
      </c>
      <c r="U292" s="81" t="s">
        <v>1581</v>
      </c>
      <c r="V292" s="81" t="s">
        <v>1284</v>
      </c>
      <c r="AA292" s="86"/>
    </row>
    <row r="293" spans="4:27" ht="12.75" customHeight="1" x14ac:dyDescent="0.2">
      <c r="D293" s="5"/>
      <c r="O293" s="5"/>
      <c r="P293" s="7" t="s">
        <v>4625</v>
      </c>
      <c r="Q293" s="7" t="s">
        <v>4626</v>
      </c>
      <c r="R293" s="7" t="s">
        <v>4627</v>
      </c>
      <c r="S293" s="8"/>
      <c r="T293" s="83" t="str">
        <f t="shared" si="4"/>
        <v>13230132</v>
      </c>
      <c r="U293" s="81" t="s">
        <v>1586</v>
      </c>
      <c r="V293" s="81" t="s">
        <v>1587</v>
      </c>
      <c r="AA293" s="86"/>
    </row>
    <row r="294" spans="4:27" ht="12.75" customHeight="1" x14ac:dyDescent="0.2">
      <c r="D294" s="5"/>
      <c r="O294" s="5"/>
      <c r="P294" s="7" t="s">
        <v>4628</v>
      </c>
      <c r="Q294" s="7" t="s">
        <v>4629</v>
      </c>
      <c r="R294" s="7" t="s">
        <v>4630</v>
      </c>
      <c r="S294" s="8"/>
      <c r="T294" s="83" t="str">
        <f t="shared" si="4"/>
        <v>13230133</v>
      </c>
      <c r="U294" s="81" t="s">
        <v>1592</v>
      </c>
      <c r="V294" s="81" t="s">
        <v>1258</v>
      </c>
      <c r="AA294" s="86"/>
    </row>
    <row r="295" spans="4:27" ht="12.75" customHeight="1" x14ac:dyDescent="0.2">
      <c r="D295" s="5"/>
      <c r="O295" s="5"/>
      <c r="P295" s="7" t="s">
        <v>4631</v>
      </c>
      <c r="Q295" s="7" t="s">
        <v>4632</v>
      </c>
      <c r="R295" s="7" t="s">
        <v>4633</v>
      </c>
      <c r="S295" s="10"/>
      <c r="T295" s="83" t="str">
        <f t="shared" si="4"/>
        <v>13230134</v>
      </c>
      <c r="U295" s="81" t="s">
        <v>1597</v>
      </c>
      <c r="V295" s="81" t="s">
        <v>1598</v>
      </c>
      <c r="AA295" s="86"/>
    </row>
    <row r="296" spans="4:27" ht="12.75" customHeight="1" x14ac:dyDescent="0.2">
      <c r="D296" s="5"/>
      <c r="O296" s="5"/>
      <c r="P296" s="7" t="s">
        <v>4634</v>
      </c>
      <c r="Q296" s="7" t="s">
        <v>4635</v>
      </c>
      <c r="R296" s="7" t="s">
        <v>4636</v>
      </c>
      <c r="S296" s="10"/>
      <c r="T296" s="83" t="str">
        <f t="shared" si="4"/>
        <v>13230135</v>
      </c>
      <c r="U296" s="81" t="s">
        <v>1603</v>
      </c>
      <c r="V296" s="81" t="s">
        <v>1604</v>
      </c>
      <c r="AA296" s="86"/>
    </row>
    <row r="297" spans="4:27" ht="12.75" customHeight="1" x14ac:dyDescent="0.2">
      <c r="D297" s="5"/>
      <c r="O297" s="5"/>
      <c r="P297" s="7" t="s">
        <v>4637</v>
      </c>
      <c r="Q297" s="7" t="s">
        <v>4638</v>
      </c>
      <c r="R297" s="7" t="s">
        <v>4639</v>
      </c>
      <c r="S297" s="10"/>
      <c r="T297" s="83" t="str">
        <f t="shared" si="4"/>
        <v>13230136</v>
      </c>
      <c r="U297" s="81" t="s">
        <v>1609</v>
      </c>
      <c r="V297" s="81" t="s">
        <v>1610</v>
      </c>
      <c r="AA297" s="86"/>
    </row>
    <row r="298" spans="4:27" ht="12.75" customHeight="1" x14ac:dyDescent="0.2">
      <c r="D298" s="5"/>
      <c r="O298" s="5"/>
      <c r="P298" s="7" t="s">
        <v>4640</v>
      </c>
      <c r="Q298" s="7" t="s">
        <v>4641</v>
      </c>
      <c r="R298" s="7" t="s">
        <v>4642</v>
      </c>
      <c r="S298" s="10"/>
      <c r="T298" s="83" t="str">
        <f t="shared" si="4"/>
        <v>13230137</v>
      </c>
      <c r="U298" s="81" t="s">
        <v>1615</v>
      </c>
      <c r="V298" s="81" t="s">
        <v>1616</v>
      </c>
      <c r="AA298" s="86"/>
    </row>
    <row r="299" spans="4:27" ht="12.75" customHeight="1" x14ac:dyDescent="0.2">
      <c r="D299" s="5"/>
      <c r="O299" s="5"/>
      <c r="P299" s="7" t="s">
        <v>4643</v>
      </c>
      <c r="Q299" s="7" t="s">
        <v>4644</v>
      </c>
      <c r="R299" s="7" t="s">
        <v>4645</v>
      </c>
      <c r="S299" s="10"/>
      <c r="T299" s="83" t="str">
        <f t="shared" si="4"/>
        <v>13230138</v>
      </c>
      <c r="U299" s="81" t="s">
        <v>1621</v>
      </c>
      <c r="V299" s="81" t="s">
        <v>1622</v>
      </c>
      <c r="AA299" s="86"/>
    </row>
    <row r="300" spans="4:27" ht="12.75" customHeight="1" x14ac:dyDescent="0.2">
      <c r="D300" s="5"/>
      <c r="O300" s="5"/>
      <c r="P300" s="7" t="s">
        <v>4646</v>
      </c>
      <c r="Q300" s="7" t="s">
        <v>4647</v>
      </c>
      <c r="R300" s="7" t="s">
        <v>4648</v>
      </c>
      <c r="S300" s="10"/>
      <c r="T300" s="83" t="str">
        <f t="shared" si="4"/>
        <v>13230139</v>
      </c>
      <c r="U300" s="81" t="s">
        <v>1627</v>
      </c>
      <c r="V300" s="81" t="s">
        <v>1628</v>
      </c>
      <c r="AA300" s="86"/>
    </row>
    <row r="301" spans="4:27" ht="12.75" customHeight="1" x14ac:dyDescent="0.2">
      <c r="D301" s="5"/>
      <c r="O301" s="5"/>
      <c r="P301" s="7" t="s">
        <v>4649</v>
      </c>
      <c r="Q301" s="7" t="s">
        <v>4650</v>
      </c>
      <c r="R301" s="7" t="s">
        <v>4651</v>
      </c>
      <c r="S301" s="10"/>
      <c r="T301" s="83" t="str">
        <f t="shared" si="4"/>
        <v>13230140</v>
      </c>
      <c r="U301" s="81" t="s">
        <v>1633</v>
      </c>
      <c r="V301" s="81" t="s">
        <v>1634</v>
      </c>
      <c r="AA301" s="86"/>
    </row>
    <row r="302" spans="4:27" ht="12.75" customHeight="1" x14ac:dyDescent="0.2">
      <c r="D302" s="5"/>
      <c r="O302" s="5"/>
      <c r="P302" s="7" t="s">
        <v>4652</v>
      </c>
      <c r="Q302" s="7" t="s">
        <v>4653</v>
      </c>
      <c r="R302" s="7" t="s">
        <v>4654</v>
      </c>
      <c r="S302" s="10"/>
      <c r="T302" s="83" t="str">
        <f t="shared" si="4"/>
        <v>13230141</v>
      </c>
      <c r="U302" s="81" t="s">
        <v>1639</v>
      </c>
      <c r="V302" s="81" t="s">
        <v>1274</v>
      </c>
      <c r="AA302" s="86"/>
    </row>
    <row r="303" spans="4:27" ht="12.75" customHeight="1" x14ac:dyDescent="0.2">
      <c r="D303" s="5"/>
      <c r="O303" s="5"/>
      <c r="P303" s="7" t="s">
        <v>4655</v>
      </c>
      <c r="Q303" s="7" t="s">
        <v>4656</v>
      </c>
      <c r="R303" s="7" t="s">
        <v>4657</v>
      </c>
      <c r="S303" s="10"/>
      <c r="T303" s="83" t="str">
        <f t="shared" si="4"/>
        <v>13230142</v>
      </c>
      <c r="U303" s="81" t="s">
        <v>1644</v>
      </c>
      <c r="V303" s="81" t="s">
        <v>1645</v>
      </c>
      <c r="AA303" s="86"/>
    </row>
    <row r="304" spans="4:27" ht="12.75" customHeight="1" x14ac:dyDescent="0.2">
      <c r="D304" s="5"/>
      <c r="O304" s="5"/>
      <c r="P304" s="7" t="s">
        <v>4658</v>
      </c>
      <c r="Q304" s="7" t="s">
        <v>4659</v>
      </c>
      <c r="R304" s="7" t="s">
        <v>4660</v>
      </c>
      <c r="S304" s="10"/>
      <c r="T304" s="83" t="str">
        <f t="shared" si="4"/>
        <v>13230143</v>
      </c>
      <c r="U304" s="81" t="s">
        <v>1650</v>
      </c>
      <c r="V304" s="81" t="s">
        <v>1651</v>
      </c>
      <c r="AA304" s="86"/>
    </row>
    <row r="305" spans="4:27" ht="12.75" customHeight="1" x14ac:dyDescent="0.2">
      <c r="D305" s="5"/>
      <c r="O305" s="5"/>
      <c r="P305" s="7" t="s">
        <v>4661</v>
      </c>
      <c r="Q305" s="7" t="s">
        <v>4662</v>
      </c>
      <c r="R305" s="7" t="s">
        <v>4663</v>
      </c>
      <c r="S305" s="10"/>
      <c r="T305" s="83" t="str">
        <f t="shared" si="4"/>
        <v>13230144</v>
      </c>
      <c r="U305" s="81" t="s">
        <v>1656</v>
      </c>
      <c r="V305" s="81" t="s">
        <v>1657</v>
      </c>
      <c r="AA305" s="86"/>
    </row>
    <row r="306" spans="4:27" ht="12.75" customHeight="1" x14ac:dyDescent="0.2">
      <c r="D306" s="5"/>
      <c r="O306" s="5"/>
      <c r="P306" s="7" t="s">
        <v>4664</v>
      </c>
      <c r="Q306" s="7" t="s">
        <v>4665</v>
      </c>
      <c r="R306" s="7" t="s">
        <v>4666</v>
      </c>
      <c r="S306" s="8"/>
      <c r="T306" s="83" t="str">
        <f t="shared" si="4"/>
        <v>13230145</v>
      </c>
      <c r="U306" s="81" t="s">
        <v>1662</v>
      </c>
      <c r="V306" s="81" t="s">
        <v>481</v>
      </c>
      <c r="AA306" s="86"/>
    </row>
    <row r="307" spans="4:27" ht="12.75" customHeight="1" x14ac:dyDescent="0.2">
      <c r="D307" s="5"/>
      <c r="O307" s="5"/>
      <c r="P307" s="7" t="s">
        <v>4667</v>
      </c>
      <c r="Q307" s="7" t="s">
        <v>4668</v>
      </c>
      <c r="R307" s="7" t="s">
        <v>4669</v>
      </c>
      <c r="S307" s="10"/>
      <c r="T307" s="83" t="str">
        <f t="shared" si="4"/>
        <v>13230151</v>
      </c>
      <c r="U307" s="81" t="s">
        <v>1667</v>
      </c>
      <c r="V307" s="81" t="s">
        <v>1668</v>
      </c>
      <c r="AA307" s="86"/>
    </row>
    <row r="308" spans="4:27" ht="12.75" customHeight="1" x14ac:dyDescent="0.2">
      <c r="D308" s="5"/>
      <c r="O308" s="5"/>
      <c r="P308" s="7" t="s">
        <v>7215</v>
      </c>
      <c r="Q308" s="7" t="s">
        <v>4670</v>
      </c>
      <c r="R308" s="7" t="s">
        <v>4671</v>
      </c>
      <c r="S308" s="10"/>
      <c r="T308" s="83" t="str">
        <f t="shared" si="4"/>
        <v>13230152</v>
      </c>
      <c r="U308" s="81" t="s">
        <v>1673</v>
      </c>
      <c r="V308" s="81" t="s">
        <v>1674</v>
      </c>
      <c r="AA308" s="86"/>
    </row>
    <row r="309" spans="4:27" ht="12.75" customHeight="1" x14ac:dyDescent="0.2">
      <c r="D309" s="5"/>
      <c r="O309" s="5"/>
      <c r="P309" s="7" t="s">
        <v>7216</v>
      </c>
      <c r="Q309" s="7" t="s">
        <v>4672</v>
      </c>
      <c r="R309" s="7" t="s">
        <v>4673</v>
      </c>
      <c r="S309" s="10"/>
      <c r="T309" s="83" t="str">
        <f t="shared" si="4"/>
        <v>13230153</v>
      </c>
      <c r="U309" s="81" t="s">
        <v>1679</v>
      </c>
      <c r="V309" s="81" t="s">
        <v>1680</v>
      </c>
      <c r="AA309" s="86"/>
    </row>
    <row r="310" spans="4:27" ht="12.75" customHeight="1" x14ac:dyDescent="0.2">
      <c r="D310" s="5"/>
      <c r="O310" s="5"/>
      <c r="P310" s="7" t="s">
        <v>7217</v>
      </c>
      <c r="Q310" s="7" t="s">
        <v>4674</v>
      </c>
      <c r="R310" s="7" t="s">
        <v>4675</v>
      </c>
      <c r="S310" s="10"/>
      <c r="T310" s="83" t="str">
        <f t="shared" si="4"/>
        <v>13230154</v>
      </c>
      <c r="U310" s="81" t="s">
        <v>1685</v>
      </c>
      <c r="V310" s="81" t="s">
        <v>1686</v>
      </c>
      <c r="AA310" s="86"/>
    </row>
    <row r="311" spans="4:27" ht="12.75" customHeight="1" x14ac:dyDescent="0.2">
      <c r="D311" s="5"/>
      <c r="O311" s="5"/>
      <c r="P311" s="7" t="s">
        <v>4676</v>
      </c>
      <c r="Q311" s="7" t="s">
        <v>4677</v>
      </c>
      <c r="R311" s="7" t="s">
        <v>4678</v>
      </c>
      <c r="S311" s="10"/>
      <c r="T311" s="83" t="str">
        <f t="shared" si="4"/>
        <v>13230155</v>
      </c>
      <c r="U311" s="81" t="s">
        <v>1691</v>
      </c>
      <c r="V311" s="81" t="s">
        <v>1692</v>
      </c>
      <c r="AA311" s="86"/>
    </row>
    <row r="312" spans="4:27" ht="12.75" customHeight="1" x14ac:dyDescent="0.2">
      <c r="D312" s="5"/>
      <c r="O312" s="5"/>
      <c r="P312" s="7" t="s">
        <v>4679</v>
      </c>
      <c r="Q312" s="7" t="s">
        <v>4680</v>
      </c>
      <c r="R312" s="7" t="s">
        <v>4681</v>
      </c>
      <c r="S312" s="10"/>
      <c r="T312" s="83" t="str">
        <f t="shared" si="4"/>
        <v>13230156</v>
      </c>
      <c r="U312" s="81" t="s">
        <v>1697</v>
      </c>
      <c r="V312" s="81" t="s">
        <v>1698</v>
      </c>
      <c r="AA312" s="86"/>
    </row>
    <row r="313" spans="4:27" ht="12.75" customHeight="1" x14ac:dyDescent="0.2">
      <c r="D313" s="5"/>
      <c r="O313" s="5"/>
      <c r="P313" s="7" t="s">
        <v>4682</v>
      </c>
      <c r="Q313" s="7" t="s">
        <v>4683</v>
      </c>
      <c r="R313" s="7" t="s">
        <v>4684</v>
      </c>
      <c r="S313" s="10"/>
      <c r="T313" s="83" t="str">
        <f t="shared" si="4"/>
        <v>13230157</v>
      </c>
      <c r="U313" s="81" t="s">
        <v>1703</v>
      </c>
      <c r="V313" s="81" t="s">
        <v>1704</v>
      </c>
      <c r="AA313" s="86"/>
    </row>
    <row r="314" spans="4:27" ht="12.75" customHeight="1" x14ac:dyDescent="0.2">
      <c r="D314" s="5"/>
      <c r="O314" s="5"/>
      <c r="P314" s="7" t="s">
        <v>4685</v>
      </c>
      <c r="Q314" s="7" t="s">
        <v>4686</v>
      </c>
      <c r="R314" s="7" t="s">
        <v>4687</v>
      </c>
      <c r="S314" s="10"/>
      <c r="T314" s="83" t="str">
        <f t="shared" si="4"/>
        <v>13230158</v>
      </c>
      <c r="U314" s="81" t="s">
        <v>1709</v>
      </c>
      <c r="V314" s="81" t="s">
        <v>1710</v>
      </c>
      <c r="AA314" s="86"/>
    </row>
    <row r="315" spans="4:27" ht="12.75" customHeight="1" x14ac:dyDescent="0.2">
      <c r="D315" s="5"/>
      <c r="O315" s="5"/>
      <c r="P315" s="7" t="s">
        <v>4688</v>
      </c>
      <c r="Q315" s="7" t="s">
        <v>4689</v>
      </c>
      <c r="R315" s="7" t="s">
        <v>4690</v>
      </c>
      <c r="S315" s="10"/>
      <c r="T315" s="83" t="str">
        <f t="shared" si="4"/>
        <v>13230159</v>
      </c>
      <c r="U315" s="81" t="s">
        <v>1715</v>
      </c>
      <c r="V315" s="81" t="s">
        <v>1716</v>
      </c>
      <c r="AA315" s="86"/>
    </row>
    <row r="316" spans="4:27" ht="12.75" customHeight="1" x14ac:dyDescent="0.2">
      <c r="D316" s="5"/>
      <c r="O316" s="5"/>
      <c r="P316" s="7" t="s">
        <v>4691</v>
      </c>
      <c r="Q316" s="7" t="s">
        <v>4692</v>
      </c>
      <c r="R316" s="7" t="s">
        <v>4693</v>
      </c>
      <c r="S316" s="10"/>
      <c r="T316" s="83" t="str">
        <f t="shared" si="4"/>
        <v>13230160</v>
      </c>
      <c r="U316" s="81" t="s">
        <v>1721</v>
      </c>
      <c r="V316" s="81" t="s">
        <v>1722</v>
      </c>
      <c r="AA316" s="86"/>
    </row>
    <row r="317" spans="4:27" ht="12.75" customHeight="1" x14ac:dyDescent="0.2">
      <c r="D317" s="5"/>
      <c r="O317" s="5"/>
      <c r="P317" s="7" t="s">
        <v>4694</v>
      </c>
      <c r="Q317" s="7" t="s">
        <v>4695</v>
      </c>
      <c r="R317" s="7" t="s">
        <v>4696</v>
      </c>
      <c r="S317" s="10"/>
      <c r="T317" s="83" t="str">
        <f t="shared" si="4"/>
        <v>13230161</v>
      </c>
      <c r="U317" s="81" t="s">
        <v>1727</v>
      </c>
      <c r="V317" s="81" t="s">
        <v>1728</v>
      </c>
      <c r="AA317" s="86"/>
    </row>
    <row r="318" spans="4:27" ht="12.75" customHeight="1" x14ac:dyDescent="0.2">
      <c r="D318" s="5"/>
      <c r="O318" s="5"/>
      <c r="P318" s="7" t="s">
        <v>4697</v>
      </c>
      <c r="Q318" s="7" t="s">
        <v>4698</v>
      </c>
      <c r="R318" s="7" t="s">
        <v>4699</v>
      </c>
      <c r="S318" s="10"/>
      <c r="T318" s="83" t="str">
        <f t="shared" si="4"/>
        <v>13230162</v>
      </c>
      <c r="U318" s="81" t="s">
        <v>1733</v>
      </c>
      <c r="V318" s="81" t="s">
        <v>1734</v>
      </c>
      <c r="AA318" s="86"/>
    </row>
    <row r="319" spans="4:27" ht="12.75" customHeight="1" x14ac:dyDescent="0.2">
      <c r="D319" s="5"/>
      <c r="O319" s="5"/>
      <c r="P319" s="7" t="s">
        <v>4700</v>
      </c>
      <c r="Q319" s="7" t="s">
        <v>4701</v>
      </c>
      <c r="R319" s="7" t="s">
        <v>4702</v>
      </c>
      <c r="S319" s="10"/>
      <c r="T319" s="83" t="str">
        <f t="shared" si="4"/>
        <v>13230163</v>
      </c>
      <c r="U319" s="81" t="s">
        <v>1739</v>
      </c>
      <c r="V319" s="81" t="s">
        <v>1740</v>
      </c>
      <c r="AA319" s="86"/>
    </row>
    <row r="320" spans="4:27" ht="12.75" customHeight="1" x14ac:dyDescent="0.2">
      <c r="D320" s="5"/>
      <c r="O320" s="5"/>
      <c r="P320" s="7" t="s">
        <v>4703</v>
      </c>
      <c r="Q320" s="7" t="s">
        <v>4704</v>
      </c>
      <c r="R320" s="7" t="s">
        <v>4705</v>
      </c>
      <c r="S320" s="10"/>
      <c r="T320" s="83" t="str">
        <f t="shared" si="4"/>
        <v>13230164</v>
      </c>
      <c r="U320" s="81" t="s">
        <v>1745</v>
      </c>
      <c r="V320" s="81" t="s">
        <v>1746</v>
      </c>
      <c r="AA320" s="86"/>
    </row>
    <row r="321" spans="4:27" ht="12.75" customHeight="1" x14ac:dyDescent="0.2">
      <c r="D321" s="5"/>
      <c r="O321" s="5"/>
      <c r="P321" s="7" t="s">
        <v>4706</v>
      </c>
      <c r="Q321" s="7" t="s">
        <v>4707</v>
      </c>
      <c r="R321" s="7" t="s">
        <v>4708</v>
      </c>
      <c r="S321" s="10"/>
      <c r="T321" s="83" t="str">
        <f t="shared" si="4"/>
        <v>13230165</v>
      </c>
      <c r="U321" s="81" t="s">
        <v>1751</v>
      </c>
      <c r="V321" s="81" t="s">
        <v>1752</v>
      </c>
      <c r="AA321" s="86"/>
    </row>
    <row r="322" spans="4:27" ht="12.75" customHeight="1" x14ac:dyDescent="0.2">
      <c r="D322" s="5"/>
      <c r="O322" s="5"/>
      <c r="P322" s="7" t="s">
        <v>4709</v>
      </c>
      <c r="Q322" s="7" t="s">
        <v>4710</v>
      </c>
      <c r="R322" s="7" t="s">
        <v>4711</v>
      </c>
      <c r="S322" s="10"/>
      <c r="T322" s="83" t="str">
        <f t="shared" si="4"/>
        <v>13230166</v>
      </c>
      <c r="U322" s="81" t="s">
        <v>1757</v>
      </c>
      <c r="V322" s="81" t="s">
        <v>1758</v>
      </c>
      <c r="AA322" s="86"/>
    </row>
    <row r="323" spans="4:27" ht="12.75" customHeight="1" x14ac:dyDescent="0.2">
      <c r="D323" s="5"/>
      <c r="O323" s="5"/>
      <c r="P323" s="7" t="s">
        <v>4712</v>
      </c>
      <c r="Q323" s="7" t="s">
        <v>4713</v>
      </c>
      <c r="R323" s="7" t="s">
        <v>4714</v>
      </c>
      <c r="S323" s="10"/>
      <c r="T323" s="83" t="str">
        <f t="shared" ref="T323:T386" si="5">SUBSTITUTE(U323,".","")</f>
        <v>13230168</v>
      </c>
      <c r="U323" s="81" t="s">
        <v>1763</v>
      </c>
      <c r="V323" s="81" t="s">
        <v>1764</v>
      </c>
      <c r="AA323" s="86"/>
    </row>
    <row r="324" spans="4:27" ht="12.75" customHeight="1" x14ac:dyDescent="0.2">
      <c r="D324" s="5"/>
      <c r="O324" s="5"/>
      <c r="P324" s="7" t="s">
        <v>4715</v>
      </c>
      <c r="Q324" s="7" t="s">
        <v>4716</v>
      </c>
      <c r="R324" s="7" t="s">
        <v>4717</v>
      </c>
      <c r="S324" s="10"/>
      <c r="T324" s="83" t="str">
        <f t="shared" si="5"/>
        <v>13230169</v>
      </c>
      <c r="U324" s="81" t="s">
        <v>1769</v>
      </c>
      <c r="V324" s="81" t="s">
        <v>1770</v>
      </c>
      <c r="AA324" s="86"/>
    </row>
    <row r="325" spans="4:27" ht="12.75" customHeight="1" x14ac:dyDescent="0.2">
      <c r="D325" s="5"/>
      <c r="O325" s="5"/>
      <c r="P325" s="7" t="s">
        <v>4718</v>
      </c>
      <c r="Q325" s="7" t="s">
        <v>4719</v>
      </c>
      <c r="R325" s="7" t="s">
        <v>4720</v>
      </c>
      <c r="S325" s="10"/>
      <c r="T325" s="83" t="str">
        <f t="shared" si="5"/>
        <v>13230170</v>
      </c>
      <c r="U325" s="81" t="s">
        <v>1775</v>
      </c>
      <c r="V325" s="81" t="s">
        <v>1776</v>
      </c>
      <c r="AA325" s="86"/>
    </row>
    <row r="326" spans="4:27" ht="12.75" customHeight="1" x14ac:dyDescent="0.2">
      <c r="D326" s="5"/>
      <c r="O326" s="5"/>
      <c r="P326" s="7" t="s">
        <v>4721</v>
      </c>
      <c r="Q326" s="7" t="s">
        <v>4722</v>
      </c>
      <c r="R326" s="7" t="s">
        <v>4723</v>
      </c>
      <c r="S326" s="10"/>
      <c r="T326" s="83" t="str">
        <f t="shared" si="5"/>
        <v>13230176</v>
      </c>
      <c r="U326" s="81" t="s">
        <v>1781</v>
      </c>
      <c r="V326" s="81" t="s">
        <v>1782</v>
      </c>
      <c r="AA326" s="86"/>
    </row>
    <row r="327" spans="4:27" ht="12.75" customHeight="1" x14ac:dyDescent="0.2">
      <c r="D327" s="5"/>
      <c r="O327" s="5"/>
      <c r="P327" s="7" t="s">
        <v>4724</v>
      </c>
      <c r="Q327" s="7" t="s">
        <v>4725</v>
      </c>
      <c r="R327" s="7" t="s">
        <v>60</v>
      </c>
      <c r="S327" s="10"/>
      <c r="T327" s="83" t="str">
        <f t="shared" si="5"/>
        <v>13230178</v>
      </c>
      <c r="U327" s="81" t="s">
        <v>1787</v>
      </c>
      <c r="V327" s="81" t="s">
        <v>1788</v>
      </c>
      <c r="AA327" s="86"/>
    </row>
    <row r="328" spans="4:27" ht="12.75" customHeight="1" x14ac:dyDescent="0.2">
      <c r="D328" s="5"/>
      <c r="O328" s="5"/>
      <c r="P328" s="7" t="s">
        <v>4726</v>
      </c>
      <c r="Q328" s="7" t="s">
        <v>4727</v>
      </c>
      <c r="R328" s="7" t="s">
        <v>716</v>
      </c>
      <c r="S328" s="10"/>
      <c r="T328" s="83" t="str">
        <f t="shared" si="5"/>
        <v>13230179</v>
      </c>
      <c r="U328" s="81" t="s">
        <v>1793</v>
      </c>
      <c r="V328" s="81" t="s">
        <v>1794</v>
      </c>
      <c r="AA328" s="86"/>
    </row>
    <row r="329" spans="4:27" ht="12.75" customHeight="1" x14ac:dyDescent="0.2">
      <c r="D329" s="5"/>
      <c r="O329" s="5"/>
      <c r="P329" s="7" t="s">
        <v>4728</v>
      </c>
      <c r="Q329" s="7" t="s">
        <v>4729</v>
      </c>
      <c r="R329" s="7" t="s">
        <v>4730</v>
      </c>
      <c r="S329" s="10"/>
      <c r="T329" s="83" t="str">
        <f t="shared" si="5"/>
        <v>13230180</v>
      </c>
      <c r="U329" s="81" t="s">
        <v>1799</v>
      </c>
      <c r="V329" s="81" t="s">
        <v>1800</v>
      </c>
      <c r="AA329" s="86"/>
    </row>
    <row r="330" spans="4:27" ht="12.75" customHeight="1" x14ac:dyDescent="0.2">
      <c r="D330" s="5"/>
      <c r="O330" s="5"/>
      <c r="P330" s="7" t="s">
        <v>4731</v>
      </c>
      <c r="Q330" s="7" t="s">
        <v>4732</v>
      </c>
      <c r="R330" s="7" t="s">
        <v>4733</v>
      </c>
      <c r="S330" s="10"/>
      <c r="T330" s="83" t="str">
        <f t="shared" si="5"/>
        <v>13230181</v>
      </c>
      <c r="U330" s="81" t="s">
        <v>1805</v>
      </c>
      <c r="V330" s="81" t="s">
        <v>1806</v>
      </c>
      <c r="AA330" s="86"/>
    </row>
    <row r="331" spans="4:27" ht="12.75" customHeight="1" x14ac:dyDescent="0.2">
      <c r="D331" s="5"/>
      <c r="O331" s="5"/>
      <c r="P331" s="7" t="s">
        <v>4734</v>
      </c>
      <c r="Q331" s="7" t="s">
        <v>4735</v>
      </c>
      <c r="R331" s="7" t="s">
        <v>4736</v>
      </c>
      <c r="S331" s="10"/>
      <c r="T331" s="83" t="str">
        <f t="shared" si="5"/>
        <v>13230182</v>
      </c>
      <c r="U331" s="81" t="s">
        <v>1811</v>
      </c>
      <c r="V331" s="81" t="s">
        <v>1812</v>
      </c>
      <c r="AA331" s="86"/>
    </row>
    <row r="332" spans="4:27" ht="12.75" customHeight="1" x14ac:dyDescent="0.2">
      <c r="D332" s="5"/>
      <c r="O332" s="5"/>
      <c r="P332" s="7" t="s">
        <v>4737</v>
      </c>
      <c r="Q332" s="7" t="s">
        <v>4738</v>
      </c>
      <c r="R332" s="7" t="s">
        <v>4739</v>
      </c>
      <c r="S332" s="10"/>
      <c r="T332" s="83" t="str">
        <f t="shared" si="5"/>
        <v>13230183</v>
      </c>
      <c r="U332" s="81" t="s">
        <v>1817</v>
      </c>
      <c r="V332" s="81" t="s">
        <v>1818</v>
      </c>
      <c r="AA332" s="86"/>
    </row>
    <row r="333" spans="4:27" ht="12.75" customHeight="1" x14ac:dyDescent="0.2">
      <c r="D333" s="5"/>
      <c r="O333" s="5"/>
      <c r="P333" s="7" t="s">
        <v>4740</v>
      </c>
      <c r="Q333" s="7" t="s">
        <v>4741</v>
      </c>
      <c r="R333" s="7" t="s">
        <v>4742</v>
      </c>
      <c r="S333" s="10"/>
      <c r="T333" s="83" t="str">
        <f t="shared" si="5"/>
        <v>13230184</v>
      </c>
      <c r="U333" s="81" t="s">
        <v>1823</v>
      </c>
      <c r="V333" s="81" t="s">
        <v>1824</v>
      </c>
      <c r="AA333" s="86"/>
    </row>
    <row r="334" spans="4:27" ht="12.75" customHeight="1" x14ac:dyDescent="0.2">
      <c r="D334" s="5"/>
      <c r="O334" s="5"/>
      <c r="P334" s="7" t="s">
        <v>4743</v>
      </c>
      <c r="Q334" s="7" t="s">
        <v>4744</v>
      </c>
      <c r="R334" s="7" t="s">
        <v>4745</v>
      </c>
      <c r="S334" s="10"/>
      <c r="T334" s="83" t="str">
        <f t="shared" si="5"/>
        <v>13230185</v>
      </c>
      <c r="U334" s="81" t="s">
        <v>1829</v>
      </c>
      <c r="V334" s="81" t="s">
        <v>1830</v>
      </c>
      <c r="AA334" s="86"/>
    </row>
    <row r="335" spans="4:27" ht="12.75" customHeight="1" x14ac:dyDescent="0.2">
      <c r="D335" s="5"/>
      <c r="O335" s="5"/>
      <c r="P335" s="7" t="s">
        <v>4746</v>
      </c>
      <c r="Q335" s="7" t="s">
        <v>4747</v>
      </c>
      <c r="R335" s="7" t="s">
        <v>4748</v>
      </c>
      <c r="S335" s="10"/>
      <c r="T335" s="83" t="str">
        <f t="shared" si="5"/>
        <v>13230186</v>
      </c>
      <c r="U335" s="81" t="s">
        <v>1835</v>
      </c>
      <c r="V335" s="81" t="s">
        <v>1836</v>
      </c>
      <c r="AA335" s="86"/>
    </row>
    <row r="336" spans="4:27" ht="12.75" customHeight="1" x14ac:dyDescent="0.2">
      <c r="D336" s="5"/>
      <c r="O336" s="5"/>
      <c r="P336" s="7" t="s">
        <v>4749</v>
      </c>
      <c r="Q336" s="7" t="s">
        <v>4750</v>
      </c>
      <c r="R336" s="7" t="s">
        <v>4751</v>
      </c>
      <c r="S336" s="10"/>
      <c r="T336" s="83" t="str">
        <f t="shared" si="5"/>
        <v>13230187</v>
      </c>
      <c r="U336" s="81" t="s">
        <v>1841</v>
      </c>
      <c r="V336" s="81" t="s">
        <v>1842</v>
      </c>
      <c r="AA336" s="86"/>
    </row>
    <row r="337" spans="4:27" ht="12.75" customHeight="1" x14ac:dyDescent="0.2">
      <c r="D337" s="5"/>
      <c r="O337" s="5"/>
      <c r="P337" s="7" t="s">
        <v>4752</v>
      </c>
      <c r="Q337" s="7" t="s">
        <v>4753</v>
      </c>
      <c r="R337" s="7" t="s">
        <v>4754</v>
      </c>
      <c r="S337" s="10"/>
      <c r="T337" s="83" t="str">
        <f t="shared" si="5"/>
        <v>13230188</v>
      </c>
      <c r="U337" s="81" t="s">
        <v>1846</v>
      </c>
      <c r="V337" s="81" t="s">
        <v>1847</v>
      </c>
      <c r="AA337" s="86"/>
    </row>
    <row r="338" spans="4:27" ht="12.75" customHeight="1" x14ac:dyDescent="0.2">
      <c r="D338" s="5"/>
      <c r="O338" s="5"/>
      <c r="P338" s="7" t="s">
        <v>4755</v>
      </c>
      <c r="Q338" s="7" t="s">
        <v>4756</v>
      </c>
      <c r="R338" s="7" t="s">
        <v>4757</v>
      </c>
      <c r="S338" s="10"/>
      <c r="T338" s="83" t="str">
        <f t="shared" si="5"/>
        <v>13230189</v>
      </c>
      <c r="U338" s="81" t="s">
        <v>1852</v>
      </c>
      <c r="V338" s="81" t="s">
        <v>1853</v>
      </c>
      <c r="AA338" s="86"/>
    </row>
    <row r="339" spans="4:27" ht="12.75" customHeight="1" x14ac:dyDescent="0.2">
      <c r="D339" s="5"/>
      <c r="O339" s="5"/>
      <c r="P339" s="7" t="s">
        <v>4758</v>
      </c>
      <c r="Q339" s="7" t="s">
        <v>4759</v>
      </c>
      <c r="R339" s="7" t="s">
        <v>4760</v>
      </c>
      <c r="S339" s="10"/>
      <c r="T339" s="83" t="str">
        <f t="shared" si="5"/>
        <v>13230190</v>
      </c>
      <c r="U339" s="81" t="s">
        <v>1858</v>
      </c>
      <c r="V339" s="81" t="s">
        <v>1859</v>
      </c>
      <c r="AA339" s="86"/>
    </row>
    <row r="340" spans="4:27" ht="12.75" customHeight="1" x14ac:dyDescent="0.2">
      <c r="D340" s="5"/>
      <c r="O340" s="5"/>
      <c r="P340" s="7" t="s">
        <v>4761</v>
      </c>
      <c r="Q340" s="7" t="s">
        <v>4762</v>
      </c>
      <c r="R340" s="7" t="s">
        <v>3816</v>
      </c>
      <c r="S340" s="10"/>
      <c r="T340" s="83" t="str">
        <f t="shared" si="5"/>
        <v>13230191</v>
      </c>
      <c r="U340" s="81" t="s">
        <v>1864</v>
      </c>
      <c r="V340" s="81" t="s">
        <v>1865</v>
      </c>
      <c r="AA340" s="86"/>
    </row>
    <row r="341" spans="4:27" ht="12.75" customHeight="1" x14ac:dyDescent="0.2">
      <c r="D341" s="5"/>
      <c r="O341" s="5"/>
      <c r="P341" s="7" t="s">
        <v>4763</v>
      </c>
      <c r="Q341" s="7" t="s">
        <v>4764</v>
      </c>
      <c r="R341" s="7" t="s">
        <v>4765</v>
      </c>
      <c r="S341" s="10"/>
      <c r="T341" s="83" t="str">
        <f t="shared" si="5"/>
        <v>13230192</v>
      </c>
      <c r="U341" s="81" t="s">
        <v>1870</v>
      </c>
      <c r="V341" s="81" t="s">
        <v>1871</v>
      </c>
      <c r="AA341" s="86"/>
    </row>
    <row r="342" spans="4:27" ht="12.75" customHeight="1" x14ac:dyDescent="0.2">
      <c r="D342" s="5"/>
      <c r="O342" s="5"/>
      <c r="P342" s="7" t="s">
        <v>4766</v>
      </c>
      <c r="Q342" s="7" t="s">
        <v>4767</v>
      </c>
      <c r="R342" s="7" t="s">
        <v>4768</v>
      </c>
      <c r="S342" s="10"/>
      <c r="T342" s="83" t="str">
        <f t="shared" si="5"/>
        <v>13230193</v>
      </c>
      <c r="U342" s="81" t="s">
        <v>1876</v>
      </c>
      <c r="V342" s="81" t="s">
        <v>1877</v>
      </c>
      <c r="AA342" s="86"/>
    </row>
    <row r="343" spans="4:27" ht="12.75" customHeight="1" x14ac:dyDescent="0.2">
      <c r="D343" s="5"/>
      <c r="O343" s="5"/>
      <c r="P343" s="7" t="s">
        <v>4769</v>
      </c>
      <c r="Q343" s="7" t="s">
        <v>4770</v>
      </c>
      <c r="R343" s="7" t="s">
        <v>4771</v>
      </c>
      <c r="S343" s="10"/>
      <c r="T343" s="83" t="str">
        <f t="shared" si="5"/>
        <v>13230194</v>
      </c>
      <c r="U343" s="81" t="s">
        <v>1882</v>
      </c>
      <c r="V343" s="81" t="s">
        <v>1883</v>
      </c>
      <c r="AA343" s="86"/>
    </row>
    <row r="344" spans="4:27" ht="12.75" customHeight="1" x14ac:dyDescent="0.2">
      <c r="D344" s="5"/>
      <c r="O344" s="5"/>
      <c r="P344" s="7" t="s">
        <v>4772</v>
      </c>
      <c r="Q344" s="7" t="s">
        <v>4773</v>
      </c>
      <c r="R344" s="7" t="s">
        <v>4774</v>
      </c>
      <c r="S344" s="8"/>
      <c r="T344" s="83" t="str">
        <f t="shared" si="5"/>
        <v>13230195</v>
      </c>
      <c r="U344" s="81" t="s">
        <v>1888</v>
      </c>
      <c r="V344" s="81" t="s">
        <v>1889</v>
      </c>
      <c r="AA344" s="86"/>
    </row>
    <row r="345" spans="4:27" ht="12.75" customHeight="1" x14ac:dyDescent="0.2">
      <c r="D345" s="5"/>
      <c r="O345" s="5"/>
      <c r="P345" s="7" t="s">
        <v>4775</v>
      </c>
      <c r="Q345" s="7" t="s">
        <v>4776</v>
      </c>
      <c r="R345" s="7" t="s">
        <v>4777</v>
      </c>
      <c r="S345" s="8"/>
      <c r="T345" s="83" t="str">
        <f t="shared" si="5"/>
        <v>13230196</v>
      </c>
      <c r="U345" s="81" t="s">
        <v>1894</v>
      </c>
      <c r="V345" s="81" t="s">
        <v>1895</v>
      </c>
      <c r="AA345" s="86"/>
    </row>
    <row r="346" spans="4:27" ht="12.75" customHeight="1" x14ac:dyDescent="0.2">
      <c r="D346" s="5"/>
      <c r="O346" s="5"/>
      <c r="P346" s="7" t="s">
        <v>4778</v>
      </c>
      <c r="Q346" s="7" t="s">
        <v>4779</v>
      </c>
      <c r="R346" s="7" t="s">
        <v>4780</v>
      </c>
      <c r="S346" s="8"/>
      <c r="T346" s="83" t="str">
        <f t="shared" si="5"/>
        <v>13230197</v>
      </c>
      <c r="U346" s="81" t="s">
        <v>1900</v>
      </c>
      <c r="V346" s="81" t="s">
        <v>1901</v>
      </c>
      <c r="AA346" s="86"/>
    </row>
    <row r="347" spans="4:27" ht="12.75" customHeight="1" x14ac:dyDescent="0.2">
      <c r="D347" s="5"/>
      <c r="O347" s="5"/>
      <c r="P347" s="7" t="s">
        <v>4781</v>
      </c>
      <c r="Q347" s="7" t="s">
        <v>4782</v>
      </c>
      <c r="R347" s="7" t="s">
        <v>3875</v>
      </c>
      <c r="S347" s="8"/>
      <c r="T347" s="83" t="str">
        <f t="shared" si="5"/>
        <v>13230198</v>
      </c>
      <c r="U347" s="81" t="s">
        <v>1906</v>
      </c>
      <c r="V347" s="81" t="s">
        <v>1907</v>
      </c>
      <c r="AA347" s="86"/>
    </row>
    <row r="348" spans="4:27" ht="12.75" customHeight="1" x14ac:dyDescent="0.2">
      <c r="D348" s="5"/>
      <c r="O348" s="5"/>
      <c r="P348" s="7" t="s">
        <v>4783</v>
      </c>
      <c r="Q348" s="7" t="s">
        <v>4784</v>
      </c>
      <c r="R348" s="7" t="s">
        <v>4785</v>
      </c>
      <c r="S348" s="8"/>
      <c r="T348" s="83" t="str">
        <f t="shared" si="5"/>
        <v>13230199</v>
      </c>
      <c r="U348" s="81" t="s">
        <v>1912</v>
      </c>
      <c r="V348" s="81" t="s">
        <v>1913</v>
      </c>
      <c r="AA348" s="86"/>
    </row>
    <row r="349" spans="4:27" ht="12.75" customHeight="1" x14ac:dyDescent="0.2">
      <c r="D349" s="5"/>
      <c r="O349" s="5"/>
      <c r="P349" s="7" t="s">
        <v>4786</v>
      </c>
      <c r="Q349" s="7" t="s">
        <v>4787</v>
      </c>
      <c r="R349" s="7" t="s">
        <v>4788</v>
      </c>
      <c r="S349" s="10"/>
      <c r="T349" s="83" t="str">
        <f t="shared" si="5"/>
        <v>132301100</v>
      </c>
      <c r="U349" s="81" t="s">
        <v>1918</v>
      </c>
      <c r="V349" s="81" t="s">
        <v>1919</v>
      </c>
      <c r="AA349" s="86"/>
    </row>
    <row r="350" spans="4:27" ht="12.75" customHeight="1" x14ac:dyDescent="0.2">
      <c r="D350" s="5"/>
      <c r="O350" s="5"/>
      <c r="P350" s="7" t="s">
        <v>4789</v>
      </c>
      <c r="Q350" s="7" t="s">
        <v>4790</v>
      </c>
      <c r="R350" s="7" t="s">
        <v>4791</v>
      </c>
      <c r="S350" s="10"/>
      <c r="T350" s="83" t="str">
        <f t="shared" si="5"/>
        <v>132301101</v>
      </c>
      <c r="U350" s="81" t="s">
        <v>1924</v>
      </c>
      <c r="V350" s="81" t="s">
        <v>1925</v>
      </c>
      <c r="AA350" s="86"/>
    </row>
    <row r="351" spans="4:27" ht="12.75" customHeight="1" x14ac:dyDescent="0.2">
      <c r="D351" s="5"/>
      <c r="O351" s="5"/>
      <c r="P351" s="7" t="s">
        <v>4792</v>
      </c>
      <c r="Q351" s="7" t="s">
        <v>4793</v>
      </c>
      <c r="R351" s="7" t="s">
        <v>4794</v>
      </c>
      <c r="S351" s="10"/>
      <c r="T351" s="83" t="str">
        <f t="shared" si="5"/>
        <v>132301102</v>
      </c>
      <c r="U351" s="81" t="s">
        <v>1930</v>
      </c>
      <c r="V351" s="81" t="s">
        <v>1931</v>
      </c>
      <c r="AA351" s="86"/>
    </row>
    <row r="352" spans="4:27" ht="12.75" customHeight="1" x14ac:dyDescent="0.2">
      <c r="D352" s="5"/>
      <c r="O352" s="5"/>
      <c r="P352" s="7" t="s">
        <v>4795</v>
      </c>
      <c r="Q352" s="7" t="s">
        <v>4796</v>
      </c>
      <c r="R352" s="7" t="s">
        <v>4797</v>
      </c>
      <c r="S352" s="10"/>
      <c r="T352" s="83" t="str">
        <f t="shared" si="5"/>
        <v>132301103</v>
      </c>
      <c r="U352" s="81" t="s">
        <v>1936</v>
      </c>
      <c r="V352" s="81" t="s">
        <v>1937</v>
      </c>
      <c r="AA352" s="86"/>
    </row>
    <row r="353" spans="4:27" ht="12.75" customHeight="1" x14ac:dyDescent="0.2">
      <c r="D353" s="5"/>
      <c r="O353" s="5"/>
      <c r="P353" s="7" t="s">
        <v>4798</v>
      </c>
      <c r="Q353" s="7" t="s">
        <v>4799</v>
      </c>
      <c r="R353" s="7" t="s">
        <v>4800</v>
      </c>
      <c r="S353" s="10"/>
      <c r="T353" s="83" t="str">
        <f t="shared" si="5"/>
        <v>132301104</v>
      </c>
      <c r="U353" s="81" t="s">
        <v>1942</v>
      </c>
      <c r="V353" s="81" t="s">
        <v>1943</v>
      </c>
      <c r="AA353" s="86"/>
    </row>
    <row r="354" spans="4:27" ht="12.75" customHeight="1" x14ac:dyDescent="0.2">
      <c r="D354" s="5"/>
      <c r="O354" s="5"/>
      <c r="P354" s="7" t="s">
        <v>4801</v>
      </c>
      <c r="Q354" s="7" t="s">
        <v>4802</v>
      </c>
      <c r="R354" s="7" t="s">
        <v>4803</v>
      </c>
      <c r="S354" s="10"/>
      <c r="T354" s="83" t="str">
        <f t="shared" si="5"/>
        <v>132301105</v>
      </c>
      <c r="U354" s="81" t="s">
        <v>1948</v>
      </c>
      <c r="V354" s="81" t="s">
        <v>1949</v>
      </c>
      <c r="AA354" s="86"/>
    </row>
    <row r="355" spans="4:27" ht="12.75" customHeight="1" x14ac:dyDescent="0.2">
      <c r="D355" s="5"/>
      <c r="O355" s="5"/>
      <c r="P355" s="7" t="s">
        <v>4804</v>
      </c>
      <c r="Q355" s="7" t="s">
        <v>4805</v>
      </c>
      <c r="R355" s="7" t="s">
        <v>4806</v>
      </c>
      <c r="S355" s="10"/>
      <c r="T355" s="83" t="str">
        <f t="shared" si="5"/>
        <v>132301106</v>
      </c>
      <c r="U355" s="81" t="s">
        <v>1954</v>
      </c>
      <c r="V355" s="81" t="s">
        <v>1955</v>
      </c>
      <c r="AA355" s="86"/>
    </row>
    <row r="356" spans="4:27" ht="12.75" customHeight="1" x14ac:dyDescent="0.2">
      <c r="D356" s="5"/>
      <c r="O356" s="5"/>
      <c r="P356" s="7" t="s">
        <v>4807</v>
      </c>
      <c r="Q356" s="7" t="s">
        <v>4808</v>
      </c>
      <c r="R356" s="7" t="s">
        <v>4809</v>
      </c>
      <c r="S356" s="10"/>
      <c r="T356" s="83" t="str">
        <f t="shared" si="5"/>
        <v>132301107</v>
      </c>
      <c r="U356" s="81" t="s">
        <v>1960</v>
      </c>
      <c r="V356" s="81" t="s">
        <v>1961</v>
      </c>
      <c r="AA356" s="86"/>
    </row>
    <row r="357" spans="4:27" ht="12.75" customHeight="1" x14ac:dyDescent="0.2">
      <c r="D357" s="5"/>
      <c r="O357" s="5"/>
      <c r="P357" s="7" t="s">
        <v>4810</v>
      </c>
      <c r="Q357" s="7" t="s">
        <v>4811</v>
      </c>
      <c r="R357" s="7" t="s">
        <v>4812</v>
      </c>
      <c r="S357" s="10"/>
      <c r="T357" s="83" t="str">
        <f t="shared" si="5"/>
        <v>132301108</v>
      </c>
      <c r="U357" s="81" t="s">
        <v>1966</v>
      </c>
      <c r="V357" s="81" t="s">
        <v>1967</v>
      </c>
      <c r="AA357" s="86"/>
    </row>
    <row r="358" spans="4:27" ht="12.75" customHeight="1" x14ac:dyDescent="0.2">
      <c r="D358" s="5"/>
      <c r="O358" s="5"/>
      <c r="P358" s="7" t="s">
        <v>4813</v>
      </c>
      <c r="Q358" s="7" t="s">
        <v>4814</v>
      </c>
      <c r="R358" s="7" t="s">
        <v>4815</v>
      </c>
      <c r="S358" s="10"/>
      <c r="T358" s="83" t="str">
        <f t="shared" si="5"/>
        <v>132301109</v>
      </c>
      <c r="U358" s="81" t="s">
        <v>1972</v>
      </c>
      <c r="V358" s="81" t="s">
        <v>1973</v>
      </c>
      <c r="AA358" s="86"/>
    </row>
    <row r="359" spans="4:27" ht="12.75" customHeight="1" x14ac:dyDescent="0.2">
      <c r="D359" s="5"/>
      <c r="O359" s="5"/>
      <c r="P359" s="7" t="s">
        <v>4816</v>
      </c>
      <c r="Q359" s="7" t="s">
        <v>4817</v>
      </c>
      <c r="R359" s="7" t="s">
        <v>4818</v>
      </c>
      <c r="S359" s="10"/>
      <c r="T359" s="83" t="str">
        <f t="shared" si="5"/>
        <v>132301110</v>
      </c>
      <c r="U359" s="81" t="s">
        <v>1978</v>
      </c>
      <c r="V359" s="81" t="s">
        <v>1979</v>
      </c>
      <c r="AA359" s="86"/>
    </row>
    <row r="360" spans="4:27" ht="12.75" customHeight="1" x14ac:dyDescent="0.2">
      <c r="D360" s="5"/>
      <c r="O360" s="5"/>
      <c r="P360" s="7" t="s">
        <v>4819</v>
      </c>
      <c r="Q360" s="7" t="s">
        <v>4820</v>
      </c>
      <c r="R360" s="7" t="s">
        <v>4821</v>
      </c>
      <c r="S360" s="10"/>
      <c r="T360" s="83" t="str">
        <f t="shared" si="5"/>
        <v>132301111</v>
      </c>
      <c r="U360" s="81" t="s">
        <v>1984</v>
      </c>
      <c r="V360" s="81" t="s">
        <v>1985</v>
      </c>
      <c r="AA360" s="86"/>
    </row>
    <row r="361" spans="4:27" ht="12.75" customHeight="1" x14ac:dyDescent="0.2">
      <c r="D361" s="5"/>
      <c r="O361" s="5"/>
      <c r="P361" s="7" t="s">
        <v>4822</v>
      </c>
      <c r="Q361" s="7" t="s">
        <v>4823</v>
      </c>
      <c r="R361" s="7" t="s">
        <v>4824</v>
      </c>
      <c r="S361" s="10"/>
      <c r="T361" s="83" t="str">
        <f t="shared" si="5"/>
        <v>132301112</v>
      </c>
      <c r="U361" s="81" t="s">
        <v>1990</v>
      </c>
      <c r="V361" s="81" t="s">
        <v>1991</v>
      </c>
      <c r="AA361" s="86"/>
    </row>
    <row r="362" spans="4:27" ht="12.75" customHeight="1" x14ac:dyDescent="0.2">
      <c r="D362" s="5"/>
      <c r="O362" s="5"/>
      <c r="P362" s="7" t="s">
        <v>4825</v>
      </c>
      <c r="Q362" s="7" t="s">
        <v>4826</v>
      </c>
      <c r="R362" s="7" t="s">
        <v>4827</v>
      </c>
      <c r="S362" s="10"/>
      <c r="T362" s="83" t="str">
        <f t="shared" si="5"/>
        <v>132301113</v>
      </c>
      <c r="U362" s="81" t="s">
        <v>1996</v>
      </c>
      <c r="V362" s="81" t="s">
        <v>1997</v>
      </c>
      <c r="AA362" s="86"/>
    </row>
    <row r="363" spans="4:27" ht="12.75" customHeight="1" x14ac:dyDescent="0.2">
      <c r="D363" s="5"/>
      <c r="O363" s="5"/>
      <c r="P363" s="7" t="s">
        <v>4828</v>
      </c>
      <c r="Q363" s="7" t="s">
        <v>4829</v>
      </c>
      <c r="R363" s="7" t="s">
        <v>4830</v>
      </c>
      <c r="S363" s="10"/>
      <c r="T363" s="83" t="str">
        <f t="shared" si="5"/>
        <v>132301114</v>
      </c>
      <c r="U363" s="81" t="s">
        <v>2002</v>
      </c>
      <c r="V363" s="81" t="s">
        <v>2003</v>
      </c>
      <c r="AA363" s="86"/>
    </row>
    <row r="364" spans="4:27" ht="12.75" customHeight="1" x14ac:dyDescent="0.2">
      <c r="D364" s="5"/>
      <c r="O364" s="5"/>
      <c r="P364" s="7" t="s">
        <v>4831</v>
      </c>
      <c r="Q364" s="7" t="s">
        <v>4832</v>
      </c>
      <c r="R364" s="7" t="s">
        <v>4833</v>
      </c>
      <c r="S364" s="10"/>
      <c r="T364" s="83" t="str">
        <f t="shared" si="5"/>
        <v>132301115</v>
      </c>
      <c r="U364" s="81" t="s">
        <v>2008</v>
      </c>
      <c r="V364" s="81" t="s">
        <v>2009</v>
      </c>
      <c r="AA364" s="86"/>
    </row>
    <row r="365" spans="4:27" ht="12.75" customHeight="1" x14ac:dyDescent="0.2">
      <c r="D365" s="5"/>
      <c r="O365" s="5"/>
      <c r="P365" s="7" t="s">
        <v>4834</v>
      </c>
      <c r="Q365" s="7" t="s">
        <v>4835</v>
      </c>
      <c r="R365" s="7" t="s">
        <v>4836</v>
      </c>
      <c r="S365" s="10"/>
      <c r="T365" s="83" t="str">
        <f t="shared" si="5"/>
        <v>132301116</v>
      </c>
      <c r="U365" s="81" t="s">
        <v>2014</v>
      </c>
      <c r="V365" s="81" t="s">
        <v>2015</v>
      </c>
      <c r="AA365" s="86"/>
    </row>
    <row r="366" spans="4:27" ht="12.75" customHeight="1" x14ac:dyDescent="0.2">
      <c r="D366" s="5"/>
      <c r="O366" s="5"/>
      <c r="P366" s="7" t="s">
        <v>4837</v>
      </c>
      <c r="Q366" s="7" t="s">
        <v>4838</v>
      </c>
      <c r="R366" s="7" t="s">
        <v>4839</v>
      </c>
      <c r="S366" s="10"/>
      <c r="T366" s="83" t="str">
        <f t="shared" si="5"/>
        <v>132301117</v>
      </c>
      <c r="U366" s="81" t="s">
        <v>2020</v>
      </c>
      <c r="V366" s="81" t="s">
        <v>2021</v>
      </c>
      <c r="AA366" s="86"/>
    </row>
    <row r="367" spans="4:27" ht="12.75" customHeight="1" x14ac:dyDescent="0.2">
      <c r="D367" s="5"/>
      <c r="O367" s="5"/>
      <c r="P367" s="7" t="s">
        <v>4840</v>
      </c>
      <c r="Q367" s="7" t="s">
        <v>4841</v>
      </c>
      <c r="R367" s="7" t="s">
        <v>4842</v>
      </c>
      <c r="S367" s="10"/>
      <c r="T367" s="83" t="str">
        <f t="shared" si="5"/>
        <v>132301118</v>
      </c>
      <c r="U367" s="81" t="s">
        <v>2026</v>
      </c>
      <c r="V367" s="81" t="s">
        <v>2027</v>
      </c>
      <c r="AA367" s="86"/>
    </row>
    <row r="368" spans="4:27" ht="12.75" customHeight="1" x14ac:dyDescent="0.2">
      <c r="D368" s="5"/>
      <c r="O368" s="5"/>
      <c r="P368" s="7" t="s">
        <v>4843</v>
      </c>
      <c r="Q368" s="7" t="s">
        <v>4844</v>
      </c>
      <c r="R368" s="7" t="s">
        <v>4845</v>
      </c>
      <c r="S368" s="10"/>
      <c r="T368" s="83" t="str">
        <f t="shared" si="5"/>
        <v>132301119</v>
      </c>
      <c r="U368" s="81" t="s">
        <v>2032</v>
      </c>
      <c r="V368" s="81" t="s">
        <v>2033</v>
      </c>
      <c r="AA368" s="86"/>
    </row>
    <row r="369" spans="4:27" ht="12.75" customHeight="1" x14ac:dyDescent="0.2">
      <c r="D369" s="5"/>
      <c r="O369" s="5"/>
      <c r="P369" s="7" t="s">
        <v>4846</v>
      </c>
      <c r="Q369" s="7" t="s">
        <v>4847</v>
      </c>
      <c r="R369" s="7" t="s">
        <v>4848</v>
      </c>
      <c r="S369" s="10"/>
      <c r="T369" s="83" t="str">
        <f t="shared" si="5"/>
        <v>132301120</v>
      </c>
      <c r="U369" s="81" t="s">
        <v>2038</v>
      </c>
      <c r="V369" s="81" t="s">
        <v>2039</v>
      </c>
      <c r="AA369" s="86"/>
    </row>
    <row r="370" spans="4:27" ht="12.75" customHeight="1" x14ac:dyDescent="0.2">
      <c r="D370" s="5"/>
      <c r="O370" s="5"/>
      <c r="P370" s="7" t="s">
        <v>4849</v>
      </c>
      <c r="Q370" s="7" t="s">
        <v>4850</v>
      </c>
      <c r="R370" s="7" t="s">
        <v>4851</v>
      </c>
      <c r="S370" s="10"/>
      <c r="T370" s="83" t="str">
        <f t="shared" si="5"/>
        <v>132301121</v>
      </c>
      <c r="U370" s="81" t="s">
        <v>2044</v>
      </c>
      <c r="V370" s="81" t="s">
        <v>2045</v>
      </c>
      <c r="AA370" s="86"/>
    </row>
    <row r="371" spans="4:27" ht="12.75" customHeight="1" x14ac:dyDescent="0.2">
      <c r="D371" s="5"/>
      <c r="O371" s="5"/>
      <c r="P371" s="7" t="s">
        <v>4852</v>
      </c>
      <c r="Q371" s="7" t="s">
        <v>4853</v>
      </c>
      <c r="R371" s="7" t="s">
        <v>4854</v>
      </c>
      <c r="S371" s="8"/>
      <c r="T371" s="83" t="str">
        <f t="shared" si="5"/>
        <v>132301122</v>
      </c>
      <c r="U371" s="81" t="s">
        <v>2050</v>
      </c>
      <c r="V371" s="81" t="s">
        <v>2051</v>
      </c>
      <c r="AA371" s="86"/>
    </row>
    <row r="372" spans="4:27" ht="12.75" customHeight="1" x14ac:dyDescent="0.2">
      <c r="D372" s="5"/>
      <c r="O372" s="5"/>
      <c r="P372" s="7" t="s">
        <v>4855</v>
      </c>
      <c r="Q372" s="7" t="s">
        <v>4856</v>
      </c>
      <c r="R372" s="7" t="s">
        <v>4857</v>
      </c>
      <c r="S372" s="10"/>
      <c r="T372" s="83" t="str">
        <f t="shared" si="5"/>
        <v>132301123</v>
      </c>
      <c r="U372" s="81" t="s">
        <v>2056</v>
      </c>
      <c r="V372" s="81" t="s">
        <v>2057</v>
      </c>
      <c r="AA372" s="86"/>
    </row>
    <row r="373" spans="4:27" ht="12.75" customHeight="1" x14ac:dyDescent="0.2">
      <c r="D373" s="5"/>
      <c r="O373" s="5"/>
      <c r="P373" s="7" t="s">
        <v>4858</v>
      </c>
      <c r="Q373" s="7" t="s">
        <v>4859</v>
      </c>
      <c r="R373" s="7" t="s">
        <v>4860</v>
      </c>
      <c r="S373" s="10"/>
      <c r="T373" s="83" t="str">
        <f t="shared" si="5"/>
        <v>132301124</v>
      </c>
      <c r="U373" s="81" t="s">
        <v>2062</v>
      </c>
      <c r="V373" s="81" t="s">
        <v>2063</v>
      </c>
      <c r="AA373" s="86"/>
    </row>
    <row r="374" spans="4:27" ht="12.75" customHeight="1" x14ac:dyDescent="0.2">
      <c r="D374" s="5"/>
      <c r="O374" s="5"/>
      <c r="P374" s="7" t="s">
        <v>4861</v>
      </c>
      <c r="Q374" s="7" t="s">
        <v>4862</v>
      </c>
      <c r="R374" s="7" t="s">
        <v>4863</v>
      </c>
      <c r="S374" s="10"/>
      <c r="T374" s="83" t="str">
        <f t="shared" si="5"/>
        <v>132301125</v>
      </c>
      <c r="U374" s="81" t="s">
        <v>2068</v>
      </c>
      <c r="V374" s="81" t="s">
        <v>2069</v>
      </c>
      <c r="AA374" s="86"/>
    </row>
    <row r="375" spans="4:27" ht="12.75" customHeight="1" x14ac:dyDescent="0.2">
      <c r="D375" s="5"/>
      <c r="O375" s="5"/>
      <c r="P375" s="7" t="s">
        <v>4864</v>
      </c>
      <c r="Q375" s="7" t="s">
        <v>4865</v>
      </c>
      <c r="R375" s="7" t="s">
        <v>4866</v>
      </c>
      <c r="S375" s="10"/>
      <c r="T375" s="83" t="str">
        <f t="shared" si="5"/>
        <v>132301126</v>
      </c>
      <c r="U375" s="81" t="s">
        <v>2073</v>
      </c>
      <c r="V375" s="81" t="s">
        <v>2074</v>
      </c>
      <c r="AA375" s="86"/>
    </row>
    <row r="376" spans="4:27" ht="12.75" customHeight="1" x14ac:dyDescent="0.2">
      <c r="D376" s="5"/>
      <c r="O376" s="5"/>
      <c r="P376" s="7" t="s">
        <v>4867</v>
      </c>
      <c r="Q376" s="7" t="s">
        <v>4868</v>
      </c>
      <c r="R376" s="7" t="s">
        <v>4869</v>
      </c>
      <c r="S376" s="10"/>
      <c r="T376" s="83" t="str">
        <f t="shared" si="5"/>
        <v>132301127</v>
      </c>
      <c r="U376" s="81" t="s">
        <v>2077</v>
      </c>
      <c r="V376" s="81" t="s">
        <v>2078</v>
      </c>
      <c r="AA376" s="86"/>
    </row>
    <row r="377" spans="4:27" ht="12.75" customHeight="1" x14ac:dyDescent="0.2">
      <c r="D377" s="5"/>
      <c r="O377" s="5"/>
      <c r="P377" s="7" t="s">
        <v>4870</v>
      </c>
      <c r="Q377" s="7" t="s">
        <v>4871</v>
      </c>
      <c r="R377" s="7" t="s">
        <v>4872</v>
      </c>
      <c r="S377" s="8"/>
      <c r="T377" s="83" t="str">
        <f t="shared" si="5"/>
        <v>132301128</v>
      </c>
      <c r="U377" s="81" t="s">
        <v>2082</v>
      </c>
      <c r="V377" s="81" t="s">
        <v>2083</v>
      </c>
      <c r="AA377" s="86"/>
    </row>
    <row r="378" spans="4:27" ht="12.75" customHeight="1" x14ac:dyDescent="0.2">
      <c r="D378" s="5"/>
      <c r="O378" s="5"/>
      <c r="P378" s="7" t="s">
        <v>4873</v>
      </c>
      <c r="Q378" s="7" t="s">
        <v>4874</v>
      </c>
      <c r="R378" s="7" t="s">
        <v>4875</v>
      </c>
      <c r="S378" s="10"/>
      <c r="T378" s="83" t="str">
        <f t="shared" si="5"/>
        <v>132301129</v>
      </c>
      <c r="U378" s="81" t="s">
        <v>3713</v>
      </c>
      <c r="V378" s="81" t="s">
        <v>3714</v>
      </c>
      <c r="AA378" s="86"/>
    </row>
    <row r="379" spans="4:27" ht="12.75" customHeight="1" x14ac:dyDescent="0.2">
      <c r="D379" s="5"/>
      <c r="O379" s="5"/>
      <c r="P379" s="7" t="s">
        <v>4876</v>
      </c>
      <c r="Q379" s="7" t="s">
        <v>4877</v>
      </c>
      <c r="R379" s="7" t="s">
        <v>4878</v>
      </c>
      <c r="S379" s="10"/>
      <c r="T379" s="83" t="str">
        <f t="shared" si="5"/>
        <v>132301130</v>
      </c>
      <c r="U379" s="81" t="s">
        <v>3715</v>
      </c>
      <c r="V379" s="81" t="s">
        <v>3716</v>
      </c>
      <c r="AA379" s="86"/>
    </row>
    <row r="380" spans="4:27" ht="12.75" customHeight="1" x14ac:dyDescent="0.2">
      <c r="D380" s="5"/>
      <c r="O380" s="5"/>
      <c r="P380" s="7" t="s">
        <v>4879</v>
      </c>
      <c r="Q380" s="7" t="s">
        <v>4880</v>
      </c>
      <c r="R380" s="7" t="s">
        <v>4881</v>
      </c>
      <c r="S380" s="10"/>
      <c r="T380" s="83" t="str">
        <f t="shared" si="5"/>
        <v>132301131</v>
      </c>
      <c r="U380" s="81" t="s">
        <v>3717</v>
      </c>
      <c r="V380" s="81" t="s">
        <v>3718</v>
      </c>
      <c r="AA380" s="86"/>
    </row>
    <row r="381" spans="4:27" ht="12.75" customHeight="1" x14ac:dyDescent="0.2">
      <c r="D381" s="5"/>
      <c r="O381" s="5"/>
      <c r="P381" s="7" t="s">
        <v>4882</v>
      </c>
      <c r="Q381" s="7" t="s">
        <v>4883</v>
      </c>
      <c r="R381" s="7" t="s">
        <v>4884</v>
      </c>
      <c r="S381" s="10"/>
      <c r="T381" s="83" t="str">
        <f t="shared" si="5"/>
        <v>132301132</v>
      </c>
      <c r="U381" s="81" t="s">
        <v>3719</v>
      </c>
      <c r="V381" s="81" t="s">
        <v>3720</v>
      </c>
      <c r="AA381" s="86"/>
    </row>
    <row r="382" spans="4:27" ht="12.75" customHeight="1" x14ac:dyDescent="0.2">
      <c r="D382" s="5"/>
      <c r="O382" s="5"/>
      <c r="P382" s="7" t="s">
        <v>4885</v>
      </c>
      <c r="Q382" s="7" t="s">
        <v>4886</v>
      </c>
      <c r="R382" s="7" t="s">
        <v>4887</v>
      </c>
      <c r="S382" s="10"/>
      <c r="T382" s="83" t="str">
        <f t="shared" si="5"/>
        <v>132301133</v>
      </c>
      <c r="U382" s="81" t="s">
        <v>3721</v>
      </c>
      <c r="V382" s="81" t="s">
        <v>3722</v>
      </c>
      <c r="AA382" s="86"/>
    </row>
    <row r="383" spans="4:27" ht="12.75" customHeight="1" x14ac:dyDescent="0.2">
      <c r="D383" s="5"/>
      <c r="O383" s="5"/>
      <c r="P383" s="7" t="s">
        <v>4888</v>
      </c>
      <c r="Q383" s="7" t="s">
        <v>4889</v>
      </c>
      <c r="R383" s="7" t="s">
        <v>4890</v>
      </c>
      <c r="S383" s="10"/>
      <c r="T383" s="83" t="str">
        <f t="shared" si="5"/>
        <v>132301134</v>
      </c>
      <c r="U383" s="81" t="s">
        <v>7146</v>
      </c>
      <c r="V383" s="81" t="s">
        <v>7147</v>
      </c>
      <c r="AA383" s="86"/>
    </row>
    <row r="384" spans="4:27" ht="12.75" customHeight="1" x14ac:dyDescent="0.2">
      <c r="D384" s="5"/>
      <c r="O384" s="5"/>
      <c r="P384" s="7" t="s">
        <v>4891</v>
      </c>
      <c r="Q384" s="7" t="s">
        <v>4892</v>
      </c>
      <c r="R384" s="7" t="s">
        <v>4893</v>
      </c>
      <c r="S384" s="10"/>
      <c r="T384" s="83" t="str">
        <f t="shared" si="5"/>
        <v>132301135</v>
      </c>
      <c r="U384" s="81" t="s">
        <v>7148</v>
      </c>
      <c r="V384" s="81" t="s">
        <v>7149</v>
      </c>
      <c r="AA384" s="86"/>
    </row>
    <row r="385" spans="4:27" ht="12.75" customHeight="1" x14ac:dyDescent="0.2">
      <c r="D385" s="5"/>
      <c r="O385" s="5"/>
      <c r="P385" s="7" t="s">
        <v>4894</v>
      </c>
      <c r="Q385" s="7" t="s">
        <v>4895</v>
      </c>
      <c r="R385" s="7" t="s">
        <v>4896</v>
      </c>
      <c r="S385" s="10"/>
      <c r="T385" s="83" t="str">
        <f t="shared" si="5"/>
        <v>132301136</v>
      </c>
      <c r="U385" s="81" t="s">
        <v>7174</v>
      </c>
      <c r="V385" s="81" t="s">
        <v>7175</v>
      </c>
      <c r="AA385" s="86"/>
    </row>
    <row r="386" spans="4:27" ht="12.75" customHeight="1" x14ac:dyDescent="0.2">
      <c r="D386" s="5"/>
      <c r="O386" s="5"/>
      <c r="P386" s="7" t="s">
        <v>4897</v>
      </c>
      <c r="Q386" s="7" t="s">
        <v>4898</v>
      </c>
      <c r="R386" s="7" t="s">
        <v>4899</v>
      </c>
      <c r="S386" s="10"/>
      <c r="T386" s="83" t="str">
        <f t="shared" si="5"/>
        <v>13230201</v>
      </c>
      <c r="U386" s="81" t="s">
        <v>2087</v>
      </c>
      <c r="V386" s="81" t="s">
        <v>2088</v>
      </c>
      <c r="AA386" s="86"/>
    </row>
    <row r="387" spans="4:27" ht="12.75" customHeight="1" x14ac:dyDescent="0.2">
      <c r="D387" s="5"/>
      <c r="O387" s="5"/>
      <c r="P387" s="7" t="s">
        <v>4900</v>
      </c>
      <c r="Q387" s="7" t="s">
        <v>4901</v>
      </c>
      <c r="R387" s="7" t="s">
        <v>4902</v>
      </c>
      <c r="S387" s="10"/>
      <c r="T387" s="83" t="str">
        <f t="shared" ref="T387:T450" si="6">SUBSTITUTE(U387,".","")</f>
        <v>13231101</v>
      </c>
      <c r="U387" s="81" t="s">
        <v>2092</v>
      </c>
      <c r="V387" s="81" t="s">
        <v>2088</v>
      </c>
      <c r="AA387" s="86"/>
    </row>
    <row r="388" spans="4:27" ht="12.75" customHeight="1" x14ac:dyDescent="0.2">
      <c r="D388" s="5"/>
      <c r="O388" s="5"/>
      <c r="P388" s="7" t="s">
        <v>4903</v>
      </c>
      <c r="Q388" s="7" t="s">
        <v>4904</v>
      </c>
      <c r="R388" s="7" t="s">
        <v>4905</v>
      </c>
      <c r="S388" s="10"/>
      <c r="T388" s="83" t="str">
        <f t="shared" si="6"/>
        <v>13231102</v>
      </c>
      <c r="U388" s="81" t="s">
        <v>2096</v>
      </c>
      <c r="V388" s="81" t="s">
        <v>2097</v>
      </c>
      <c r="AA388" s="86"/>
    </row>
    <row r="389" spans="4:27" ht="12.75" customHeight="1" x14ac:dyDescent="0.2">
      <c r="D389" s="5"/>
      <c r="O389" s="5"/>
      <c r="P389" s="7" t="s">
        <v>4906</v>
      </c>
      <c r="Q389" s="7" t="s">
        <v>4907</v>
      </c>
      <c r="R389" s="7" t="s">
        <v>4908</v>
      </c>
      <c r="S389" s="10"/>
      <c r="T389" s="83" t="str">
        <f t="shared" si="6"/>
        <v>13231103</v>
      </c>
      <c r="U389" s="81" t="s">
        <v>2101</v>
      </c>
      <c r="V389" s="81" t="s">
        <v>2102</v>
      </c>
      <c r="AA389" s="86"/>
    </row>
    <row r="390" spans="4:27" ht="12.75" customHeight="1" x14ac:dyDescent="0.2">
      <c r="D390" s="5"/>
      <c r="O390" s="5"/>
      <c r="P390" s="7" t="s">
        <v>4909</v>
      </c>
      <c r="Q390" s="7" t="s">
        <v>4910</v>
      </c>
      <c r="R390" s="7" t="s">
        <v>4911</v>
      </c>
      <c r="S390" s="10"/>
      <c r="T390" s="83" t="str">
        <f t="shared" si="6"/>
        <v>13300000</v>
      </c>
      <c r="U390" s="81" t="s">
        <v>2106</v>
      </c>
      <c r="V390" s="81" t="s">
        <v>2107</v>
      </c>
      <c r="AA390" s="86"/>
    </row>
    <row r="391" spans="4:27" ht="12.75" customHeight="1" x14ac:dyDescent="0.2">
      <c r="D391" s="5"/>
      <c r="O391" s="5"/>
      <c r="P391" s="7" t="s">
        <v>4912</v>
      </c>
      <c r="Q391" s="7" t="s">
        <v>4913</v>
      </c>
      <c r="R391" s="7" t="s">
        <v>4914</v>
      </c>
      <c r="S391" s="10"/>
      <c r="T391" s="83" t="str">
        <f t="shared" si="6"/>
        <v>13300000</v>
      </c>
      <c r="U391" s="81" t="s">
        <v>2106</v>
      </c>
      <c r="V391" s="81" t="s">
        <v>2107</v>
      </c>
      <c r="AA391" s="86"/>
    </row>
    <row r="392" spans="4:27" ht="12.75" customHeight="1" x14ac:dyDescent="0.2">
      <c r="D392" s="5"/>
      <c r="O392" s="5"/>
      <c r="P392" s="7" t="s">
        <v>4915</v>
      </c>
      <c r="Q392" s="7" t="s">
        <v>4916</v>
      </c>
      <c r="R392" s="7" t="s">
        <v>4917</v>
      </c>
      <c r="S392" s="10"/>
      <c r="T392" s="83" t="str">
        <f t="shared" si="6"/>
        <v>13300001</v>
      </c>
      <c r="U392" s="81" t="s">
        <v>2114</v>
      </c>
      <c r="V392" s="81" t="s">
        <v>2115</v>
      </c>
      <c r="AA392" s="86"/>
    </row>
    <row r="393" spans="4:27" ht="12.75" customHeight="1" x14ac:dyDescent="0.2">
      <c r="D393" s="5"/>
      <c r="O393" s="5"/>
      <c r="P393" s="7" t="s">
        <v>4918</v>
      </c>
      <c r="Q393" s="7" t="s">
        <v>4919</v>
      </c>
      <c r="R393" s="7" t="s">
        <v>4920</v>
      </c>
      <c r="S393" s="10"/>
      <c r="T393" s="83" t="str">
        <f t="shared" si="6"/>
        <v>13300002</v>
      </c>
      <c r="U393" s="81" t="s">
        <v>2119</v>
      </c>
      <c r="V393" s="81" t="s">
        <v>2120</v>
      </c>
      <c r="AA393" s="86"/>
    </row>
    <row r="394" spans="4:27" ht="12.75" customHeight="1" x14ac:dyDescent="0.2">
      <c r="D394" s="5"/>
      <c r="O394" s="5"/>
      <c r="P394" s="7" t="s">
        <v>4921</v>
      </c>
      <c r="Q394" s="7" t="s">
        <v>4922</v>
      </c>
      <c r="R394" s="7" t="s">
        <v>4923</v>
      </c>
      <c r="S394" s="10"/>
      <c r="T394" s="83" t="str">
        <f t="shared" si="6"/>
        <v>13300003</v>
      </c>
      <c r="U394" s="81" t="s">
        <v>2124</v>
      </c>
      <c r="V394" s="81" t="s">
        <v>2125</v>
      </c>
      <c r="AA394" s="86"/>
    </row>
    <row r="395" spans="4:27" ht="12.75" customHeight="1" x14ac:dyDescent="0.2">
      <c r="D395" s="5"/>
      <c r="O395" s="5"/>
      <c r="P395" s="7" t="s">
        <v>4924</v>
      </c>
      <c r="Q395" s="7" t="s">
        <v>4925</v>
      </c>
      <c r="R395" s="7" t="s">
        <v>4926</v>
      </c>
      <c r="S395" s="10"/>
      <c r="T395" s="83" t="str">
        <f t="shared" si="6"/>
        <v>13300004</v>
      </c>
      <c r="U395" s="81" t="s">
        <v>2128</v>
      </c>
      <c r="V395" s="81" t="s">
        <v>2129</v>
      </c>
      <c r="AA395" s="86"/>
    </row>
    <row r="396" spans="4:27" ht="12.75" customHeight="1" x14ac:dyDescent="0.2">
      <c r="D396" s="5"/>
      <c r="O396" s="5"/>
      <c r="P396" s="7" t="s">
        <v>4927</v>
      </c>
      <c r="Q396" s="7" t="s">
        <v>4928</v>
      </c>
      <c r="R396" s="7" t="s">
        <v>4929</v>
      </c>
      <c r="S396" s="10"/>
      <c r="T396" s="83" t="str">
        <f t="shared" si="6"/>
        <v>13300005</v>
      </c>
      <c r="U396" s="81" t="s">
        <v>2133</v>
      </c>
      <c r="V396" s="81" t="s">
        <v>2134</v>
      </c>
      <c r="AA396" s="86"/>
    </row>
    <row r="397" spans="4:27" ht="12.75" customHeight="1" x14ac:dyDescent="0.2">
      <c r="D397" s="5"/>
      <c r="O397" s="5"/>
      <c r="P397" s="7" t="s">
        <v>4930</v>
      </c>
      <c r="Q397" s="7" t="s">
        <v>4931</v>
      </c>
      <c r="R397" s="7" t="s">
        <v>4932</v>
      </c>
      <c r="S397" s="10"/>
      <c r="T397" s="83" t="str">
        <f t="shared" si="6"/>
        <v>13300006</v>
      </c>
      <c r="U397" s="81" t="s">
        <v>2138</v>
      </c>
      <c r="V397" s="81" t="s">
        <v>2139</v>
      </c>
      <c r="AA397" s="86"/>
    </row>
    <row r="398" spans="4:27" ht="12.75" customHeight="1" x14ac:dyDescent="0.2">
      <c r="D398" s="5"/>
      <c r="O398" s="5"/>
      <c r="P398" s="7" t="s">
        <v>4933</v>
      </c>
      <c r="Q398" s="7" t="s">
        <v>4934</v>
      </c>
      <c r="R398" s="7" t="s">
        <v>4935</v>
      </c>
      <c r="S398" s="10"/>
      <c r="T398" s="83" t="str">
        <f t="shared" si="6"/>
        <v>13300007</v>
      </c>
      <c r="U398" s="81" t="s">
        <v>2143</v>
      </c>
      <c r="V398" s="81" t="s">
        <v>2144</v>
      </c>
      <c r="AA398" s="86"/>
    </row>
    <row r="399" spans="4:27" ht="12.75" customHeight="1" x14ac:dyDescent="0.2">
      <c r="D399" s="5"/>
      <c r="O399" s="5"/>
      <c r="P399" s="7" t="s">
        <v>4936</v>
      </c>
      <c r="Q399" s="7" t="s">
        <v>4937</v>
      </c>
      <c r="R399" s="7" t="s">
        <v>4938</v>
      </c>
      <c r="S399" s="10"/>
      <c r="T399" s="83" t="str">
        <f t="shared" si="6"/>
        <v>13300008</v>
      </c>
      <c r="U399" s="81" t="s">
        <v>2148</v>
      </c>
      <c r="V399" s="81" t="s">
        <v>2149</v>
      </c>
      <c r="AA399" s="86"/>
    </row>
    <row r="400" spans="4:27" ht="12.75" customHeight="1" x14ac:dyDescent="0.2">
      <c r="D400" s="5"/>
      <c r="O400" s="5"/>
      <c r="P400" s="7" t="s">
        <v>4939</v>
      </c>
      <c r="Q400" s="7" t="s">
        <v>4940</v>
      </c>
      <c r="R400" s="7" t="s">
        <v>4941</v>
      </c>
      <c r="S400" s="10"/>
      <c r="T400" s="83" t="str">
        <f t="shared" si="6"/>
        <v>13300009</v>
      </c>
      <c r="U400" s="81" t="s">
        <v>2153</v>
      </c>
      <c r="V400" s="81" t="s">
        <v>2154</v>
      </c>
      <c r="AA400" s="86"/>
    </row>
    <row r="401" spans="4:27" ht="12.75" customHeight="1" x14ac:dyDescent="0.2">
      <c r="D401" s="5"/>
      <c r="O401" s="5"/>
      <c r="P401" s="7" t="s">
        <v>4942</v>
      </c>
      <c r="Q401" s="7" t="s">
        <v>4943</v>
      </c>
      <c r="R401" s="7" t="s">
        <v>252</v>
      </c>
      <c r="S401" s="10"/>
      <c r="T401" s="83" t="str">
        <f t="shared" si="6"/>
        <v>13300010</v>
      </c>
      <c r="U401" s="81" t="s">
        <v>2158</v>
      </c>
      <c r="V401" s="81" t="s">
        <v>2159</v>
      </c>
      <c r="AA401" s="86"/>
    </row>
    <row r="402" spans="4:27" ht="12.75" customHeight="1" x14ac:dyDescent="0.2">
      <c r="D402" s="5"/>
      <c r="O402" s="5"/>
      <c r="P402" s="7" t="s">
        <v>4944</v>
      </c>
      <c r="Q402" s="7" t="s">
        <v>4945</v>
      </c>
      <c r="R402" s="7" t="s">
        <v>4946</v>
      </c>
      <c r="S402" s="10"/>
      <c r="T402" s="83" t="str">
        <f t="shared" si="6"/>
        <v>13300011</v>
      </c>
      <c r="U402" s="81" t="s">
        <v>2163</v>
      </c>
      <c r="V402" s="81" t="s">
        <v>2164</v>
      </c>
      <c r="AA402" s="86"/>
    </row>
    <row r="403" spans="4:27" ht="12.75" customHeight="1" x14ac:dyDescent="0.2">
      <c r="D403" s="5"/>
      <c r="O403" s="5"/>
      <c r="P403" s="7" t="s">
        <v>4947</v>
      </c>
      <c r="Q403" s="7" t="s">
        <v>4948</v>
      </c>
      <c r="R403" s="7" t="s">
        <v>4949</v>
      </c>
      <c r="S403" s="10"/>
      <c r="T403" s="83" t="str">
        <f t="shared" si="6"/>
        <v>13300012</v>
      </c>
      <c r="U403" s="81" t="s">
        <v>2168</v>
      </c>
      <c r="V403" s="81" t="s">
        <v>2169</v>
      </c>
      <c r="AA403" s="86"/>
    </row>
    <row r="404" spans="4:27" ht="12.75" customHeight="1" x14ac:dyDescent="0.2">
      <c r="D404" s="5"/>
      <c r="O404" s="5"/>
      <c r="P404" s="7" t="s">
        <v>4950</v>
      </c>
      <c r="Q404" s="7" t="s">
        <v>4951</v>
      </c>
      <c r="R404" s="7" t="s">
        <v>4064</v>
      </c>
      <c r="S404" s="10"/>
      <c r="T404" s="83" t="str">
        <f t="shared" si="6"/>
        <v>13300013</v>
      </c>
      <c r="U404" s="81" t="s">
        <v>2173</v>
      </c>
      <c r="V404" s="81" t="s">
        <v>2174</v>
      </c>
      <c r="AA404" s="86"/>
    </row>
    <row r="405" spans="4:27" ht="12.75" customHeight="1" x14ac:dyDescent="0.2">
      <c r="D405" s="5"/>
      <c r="O405" s="5"/>
      <c r="P405" s="7" t="s">
        <v>4952</v>
      </c>
      <c r="Q405" s="7" t="s">
        <v>4953</v>
      </c>
      <c r="R405" s="7" t="s">
        <v>4954</v>
      </c>
      <c r="S405" s="10"/>
      <c r="T405" s="83" t="str">
        <f t="shared" si="6"/>
        <v>13300014</v>
      </c>
      <c r="U405" s="81" t="s">
        <v>2178</v>
      </c>
      <c r="V405" s="81" t="s">
        <v>2179</v>
      </c>
      <c r="AA405" s="86"/>
    </row>
    <row r="406" spans="4:27" ht="12.75" customHeight="1" x14ac:dyDescent="0.2">
      <c r="D406" s="5"/>
      <c r="O406" s="5"/>
      <c r="P406" s="7" t="s">
        <v>4955</v>
      </c>
      <c r="Q406" s="7" t="s">
        <v>4956</v>
      </c>
      <c r="R406" s="7" t="s">
        <v>4957</v>
      </c>
      <c r="S406" s="10"/>
      <c r="T406" s="83" t="str">
        <f t="shared" si="6"/>
        <v>13300015</v>
      </c>
      <c r="U406" s="81" t="s">
        <v>2183</v>
      </c>
      <c r="V406" s="81" t="s">
        <v>2184</v>
      </c>
      <c r="AA406" s="86"/>
    </row>
    <row r="407" spans="4:27" ht="12.75" customHeight="1" x14ac:dyDescent="0.2">
      <c r="D407" s="5"/>
      <c r="O407" s="5"/>
      <c r="P407" s="7" t="s">
        <v>4958</v>
      </c>
      <c r="Q407" s="7" t="s">
        <v>4959</v>
      </c>
      <c r="R407" s="7" t="s">
        <v>4960</v>
      </c>
      <c r="S407" s="10"/>
      <c r="T407" s="83" t="str">
        <f t="shared" si="6"/>
        <v>13300016</v>
      </c>
      <c r="U407" s="81" t="s">
        <v>2188</v>
      </c>
      <c r="V407" s="81" t="s">
        <v>2189</v>
      </c>
      <c r="AA407" s="86"/>
    </row>
    <row r="408" spans="4:27" ht="12.75" customHeight="1" x14ac:dyDescent="0.2">
      <c r="D408" s="5"/>
      <c r="O408" s="5"/>
      <c r="P408" s="7" t="s">
        <v>4961</v>
      </c>
      <c r="Q408" s="7" t="s">
        <v>4962</v>
      </c>
      <c r="R408" s="7" t="s">
        <v>4963</v>
      </c>
      <c r="S408" s="10"/>
      <c r="T408" s="83" t="str">
        <f t="shared" si="6"/>
        <v>13300017</v>
      </c>
      <c r="U408" s="81" t="s">
        <v>2193</v>
      </c>
      <c r="V408" s="81" t="s">
        <v>2194</v>
      </c>
      <c r="AA408" s="86"/>
    </row>
    <row r="409" spans="4:27" ht="12.75" customHeight="1" x14ac:dyDescent="0.2">
      <c r="D409" s="5"/>
      <c r="O409" s="5"/>
      <c r="P409" s="7" t="s">
        <v>4964</v>
      </c>
      <c r="Q409" s="7" t="s">
        <v>4965</v>
      </c>
      <c r="R409" s="7" t="s">
        <v>4966</v>
      </c>
      <c r="S409" s="10"/>
      <c r="T409" s="83" t="str">
        <f t="shared" si="6"/>
        <v>13300018</v>
      </c>
      <c r="U409" s="81" t="s">
        <v>2198</v>
      </c>
      <c r="V409" s="81" t="s">
        <v>2199</v>
      </c>
      <c r="AA409" s="86"/>
    </row>
    <row r="410" spans="4:27" ht="12.75" customHeight="1" x14ac:dyDescent="0.2">
      <c r="D410" s="5"/>
      <c r="O410" s="5"/>
      <c r="P410" s="7" t="s">
        <v>4967</v>
      </c>
      <c r="Q410" s="7" t="s">
        <v>4968</v>
      </c>
      <c r="R410" s="7" t="s">
        <v>4969</v>
      </c>
      <c r="S410" s="10"/>
      <c r="T410" s="83" t="str">
        <f t="shared" si="6"/>
        <v>13300019</v>
      </c>
      <c r="U410" s="81" t="s">
        <v>2203</v>
      </c>
      <c r="V410" s="81" t="s">
        <v>2204</v>
      </c>
      <c r="AA410" s="86"/>
    </row>
    <row r="411" spans="4:27" ht="12.75" customHeight="1" x14ac:dyDescent="0.2">
      <c r="D411" s="5"/>
      <c r="O411" s="5"/>
      <c r="P411" s="7" t="s">
        <v>4970</v>
      </c>
      <c r="Q411" s="7" t="s">
        <v>4971</v>
      </c>
      <c r="R411" s="7" t="s">
        <v>4972</v>
      </c>
      <c r="S411" s="10"/>
      <c r="T411" s="83" t="str">
        <f t="shared" si="6"/>
        <v>13300020</v>
      </c>
      <c r="U411" s="81" t="s">
        <v>2208</v>
      </c>
      <c r="V411" s="81" t="s">
        <v>2209</v>
      </c>
      <c r="AA411" s="86"/>
    </row>
    <row r="412" spans="4:27" ht="12.75" customHeight="1" x14ac:dyDescent="0.2">
      <c r="D412" s="5"/>
      <c r="O412" s="5"/>
      <c r="P412" s="7" t="s">
        <v>4973</v>
      </c>
      <c r="Q412" s="7" t="s">
        <v>4974</v>
      </c>
      <c r="R412" s="7" t="s">
        <v>4975</v>
      </c>
      <c r="S412" s="8"/>
      <c r="T412" s="83" t="str">
        <f t="shared" si="6"/>
        <v>13300021</v>
      </c>
      <c r="U412" s="81" t="s">
        <v>2213</v>
      </c>
      <c r="V412" s="81" t="s">
        <v>2214</v>
      </c>
      <c r="AA412" s="86"/>
    </row>
    <row r="413" spans="4:27" ht="12.75" customHeight="1" x14ac:dyDescent="0.2">
      <c r="D413" s="5"/>
      <c r="O413" s="5"/>
      <c r="P413" s="7" t="s">
        <v>4976</v>
      </c>
      <c r="Q413" s="7" t="s">
        <v>4977</v>
      </c>
      <c r="R413" s="7" t="s">
        <v>4978</v>
      </c>
      <c r="S413" s="10"/>
      <c r="T413" s="83" t="str">
        <f t="shared" si="6"/>
        <v>13300022</v>
      </c>
      <c r="U413" s="81" t="s">
        <v>2218</v>
      </c>
      <c r="V413" s="81" t="s">
        <v>2219</v>
      </c>
      <c r="AA413" s="86"/>
    </row>
    <row r="414" spans="4:27" ht="12.75" customHeight="1" x14ac:dyDescent="0.2">
      <c r="D414" s="5"/>
      <c r="O414" s="5"/>
      <c r="P414" s="7" t="s">
        <v>4979</v>
      </c>
      <c r="Q414" s="7" t="s">
        <v>4980</v>
      </c>
      <c r="R414" s="7" t="s">
        <v>4981</v>
      </c>
      <c r="S414" s="10"/>
      <c r="T414" s="83" t="str">
        <f t="shared" si="6"/>
        <v>13300023</v>
      </c>
      <c r="U414" s="81" t="s">
        <v>2222</v>
      </c>
      <c r="V414" s="81" t="s">
        <v>2223</v>
      </c>
      <c r="AA414" s="86"/>
    </row>
    <row r="415" spans="4:27" ht="12.75" customHeight="1" x14ac:dyDescent="0.2">
      <c r="D415" s="5"/>
      <c r="O415" s="5"/>
      <c r="P415" s="7" t="s">
        <v>4982</v>
      </c>
      <c r="Q415" s="7" t="s">
        <v>4983</v>
      </c>
      <c r="R415" s="7" t="s">
        <v>4984</v>
      </c>
      <c r="S415" s="10"/>
      <c r="T415" s="83" t="str">
        <f t="shared" si="6"/>
        <v>13300024</v>
      </c>
      <c r="U415" s="81" t="s">
        <v>2226</v>
      </c>
      <c r="V415" s="81" t="s">
        <v>2227</v>
      </c>
      <c r="AA415" s="86"/>
    </row>
    <row r="416" spans="4:27" ht="12.75" customHeight="1" x14ac:dyDescent="0.2">
      <c r="D416" s="5"/>
      <c r="O416" s="5"/>
      <c r="P416" s="7" t="s">
        <v>4985</v>
      </c>
      <c r="Q416" s="7" t="s">
        <v>4986</v>
      </c>
      <c r="R416" s="7" t="s">
        <v>4987</v>
      </c>
      <c r="S416" s="8"/>
      <c r="T416" s="83" t="str">
        <f t="shared" si="6"/>
        <v>13300025</v>
      </c>
      <c r="U416" s="81" t="s">
        <v>2230</v>
      </c>
      <c r="V416" s="81" t="s">
        <v>2231</v>
      </c>
      <c r="AA416" s="86"/>
    </row>
    <row r="417" spans="4:27" ht="12.75" customHeight="1" x14ac:dyDescent="0.2">
      <c r="D417" s="5"/>
      <c r="O417" s="5"/>
      <c r="P417" s="7" t="s">
        <v>4988</v>
      </c>
      <c r="Q417" s="7" t="s">
        <v>4989</v>
      </c>
      <c r="R417" s="7" t="s">
        <v>4990</v>
      </c>
      <c r="S417" s="8"/>
      <c r="T417" s="83" t="str">
        <f t="shared" si="6"/>
        <v>133100</v>
      </c>
      <c r="U417" s="81" t="s">
        <v>2234</v>
      </c>
      <c r="V417" s="81" t="s">
        <v>2235</v>
      </c>
      <c r="AA417" s="86"/>
    </row>
    <row r="418" spans="4:27" ht="12.75" customHeight="1" x14ac:dyDescent="0.2">
      <c r="D418" s="5"/>
      <c r="O418" s="5"/>
      <c r="P418" s="7" t="s">
        <v>4991</v>
      </c>
      <c r="Q418" s="7" t="s">
        <v>4992</v>
      </c>
      <c r="R418" s="7" t="s">
        <v>4993</v>
      </c>
      <c r="S418" s="8"/>
      <c r="T418" s="83" t="str">
        <f t="shared" si="6"/>
        <v>133101</v>
      </c>
      <c r="U418" s="81" t="s">
        <v>2238</v>
      </c>
      <c r="V418" s="81" t="s">
        <v>2239</v>
      </c>
      <c r="AA418" s="86"/>
    </row>
    <row r="419" spans="4:27" ht="12.75" customHeight="1" x14ac:dyDescent="0.2">
      <c r="D419" s="5"/>
      <c r="O419" s="5"/>
      <c r="P419" s="7" t="s">
        <v>4994</v>
      </c>
      <c r="Q419" s="7" t="s">
        <v>4995</v>
      </c>
      <c r="R419" s="7" t="s">
        <v>4996</v>
      </c>
      <c r="S419" s="10"/>
      <c r="T419" s="83" t="str">
        <f t="shared" si="6"/>
        <v>133112</v>
      </c>
      <c r="U419" s="81" t="s">
        <v>2243</v>
      </c>
      <c r="V419" s="81" t="s">
        <v>2244</v>
      </c>
      <c r="AA419" s="86"/>
    </row>
    <row r="420" spans="4:27" ht="12.75" customHeight="1" x14ac:dyDescent="0.2">
      <c r="D420" s="5"/>
      <c r="O420" s="5"/>
      <c r="P420" s="7" t="s">
        <v>4997</v>
      </c>
      <c r="Q420" s="7" t="s">
        <v>4998</v>
      </c>
      <c r="R420" s="7" t="s">
        <v>4999</v>
      </c>
      <c r="S420" s="10"/>
      <c r="T420" s="83" t="str">
        <f t="shared" si="6"/>
        <v>13311401</v>
      </c>
      <c r="U420" s="81" t="s">
        <v>2248</v>
      </c>
      <c r="V420" s="81" t="s">
        <v>2249</v>
      </c>
      <c r="AA420" s="86"/>
    </row>
    <row r="421" spans="4:27" ht="12.75" customHeight="1" x14ac:dyDescent="0.2">
      <c r="D421" s="5"/>
      <c r="O421" s="5"/>
      <c r="P421" s="7" t="s">
        <v>5000</v>
      </c>
      <c r="Q421" s="7" t="s">
        <v>5001</v>
      </c>
      <c r="R421" s="7" t="s">
        <v>5002</v>
      </c>
      <c r="S421" s="10"/>
      <c r="T421" s="83" t="str">
        <f t="shared" si="6"/>
        <v>13311402</v>
      </c>
      <c r="U421" s="81" t="s">
        <v>2253</v>
      </c>
      <c r="V421" s="81" t="s">
        <v>2254</v>
      </c>
      <c r="AA421" s="86"/>
    </row>
    <row r="422" spans="4:27" ht="12.75" customHeight="1" x14ac:dyDescent="0.2">
      <c r="D422" s="5"/>
      <c r="O422" s="5"/>
      <c r="P422" s="7" t="s">
        <v>5003</v>
      </c>
      <c r="Q422" s="7" t="s">
        <v>5004</v>
      </c>
      <c r="R422" s="7" t="s">
        <v>5005</v>
      </c>
      <c r="S422" s="10"/>
      <c r="T422" s="83" t="str">
        <f t="shared" si="6"/>
        <v>13311403</v>
      </c>
      <c r="U422" s="81" t="s">
        <v>2258</v>
      </c>
      <c r="V422" s="81" t="s">
        <v>2259</v>
      </c>
      <c r="AA422" s="86"/>
    </row>
    <row r="423" spans="4:27" ht="12.75" customHeight="1" x14ac:dyDescent="0.2">
      <c r="D423" s="5"/>
      <c r="O423" s="5"/>
      <c r="P423" s="7" t="s">
        <v>5006</v>
      </c>
      <c r="Q423" s="7" t="s">
        <v>5007</v>
      </c>
      <c r="R423" s="7" t="s">
        <v>5008</v>
      </c>
      <c r="S423" s="10"/>
      <c r="T423" s="83" t="str">
        <f t="shared" si="6"/>
        <v>13311404</v>
      </c>
      <c r="U423" s="81" t="s">
        <v>2263</v>
      </c>
      <c r="V423" s="81" t="s">
        <v>2264</v>
      </c>
      <c r="AA423" s="86"/>
    </row>
    <row r="424" spans="4:27" ht="12.75" customHeight="1" x14ac:dyDescent="0.2">
      <c r="D424" s="5"/>
      <c r="O424" s="5"/>
      <c r="P424" s="7" t="s">
        <v>5009</v>
      </c>
      <c r="Q424" s="7" t="s">
        <v>5010</v>
      </c>
      <c r="R424" s="7" t="s">
        <v>5011</v>
      </c>
      <c r="S424" s="10"/>
      <c r="T424" s="83" t="str">
        <f t="shared" si="6"/>
        <v>133115</v>
      </c>
      <c r="U424" s="81" t="s">
        <v>2268</v>
      </c>
      <c r="V424" s="81" t="s">
        <v>2269</v>
      </c>
      <c r="AA424" s="86"/>
    </row>
    <row r="425" spans="4:27" ht="12.75" customHeight="1" x14ac:dyDescent="0.2">
      <c r="D425" s="5"/>
      <c r="O425" s="5"/>
      <c r="P425" s="7" t="s">
        <v>5012</v>
      </c>
      <c r="Q425" s="7" t="s">
        <v>5013</v>
      </c>
      <c r="R425" s="7" t="s">
        <v>5014</v>
      </c>
      <c r="S425" s="10"/>
      <c r="T425" s="83" t="str">
        <f t="shared" si="6"/>
        <v>133118</v>
      </c>
      <c r="U425" s="81" t="s">
        <v>2273</v>
      </c>
      <c r="V425" s="81" t="s">
        <v>2274</v>
      </c>
      <c r="AA425" s="86"/>
    </row>
    <row r="426" spans="4:27" ht="12.75" customHeight="1" x14ac:dyDescent="0.2">
      <c r="D426" s="5"/>
      <c r="O426" s="5"/>
      <c r="P426" s="7" t="s">
        <v>5015</v>
      </c>
      <c r="Q426" s="7" t="s">
        <v>5016</v>
      </c>
      <c r="R426" s="7" t="s">
        <v>5017</v>
      </c>
      <c r="S426" s="10"/>
      <c r="T426" s="83" t="str">
        <f t="shared" si="6"/>
        <v>13311901</v>
      </c>
      <c r="U426" s="81" t="s">
        <v>2278</v>
      </c>
      <c r="V426" s="81" t="s">
        <v>2279</v>
      </c>
      <c r="AA426" s="86"/>
    </row>
    <row r="427" spans="4:27" ht="12.75" customHeight="1" x14ac:dyDescent="0.2">
      <c r="D427" s="5"/>
      <c r="O427" s="5"/>
      <c r="P427" s="7" t="s">
        <v>5018</v>
      </c>
      <c r="Q427" s="7" t="s">
        <v>5019</v>
      </c>
      <c r="R427" s="7" t="s">
        <v>5020</v>
      </c>
      <c r="S427" s="10"/>
      <c r="T427" s="83" t="str">
        <f t="shared" si="6"/>
        <v>13311902</v>
      </c>
      <c r="U427" s="81" t="s">
        <v>2283</v>
      </c>
      <c r="V427" s="81" t="s">
        <v>7176</v>
      </c>
      <c r="AA427" s="86"/>
    </row>
    <row r="428" spans="4:27" ht="12.75" customHeight="1" x14ac:dyDescent="0.2">
      <c r="D428" s="5"/>
      <c r="O428" s="5"/>
      <c r="P428" s="7" t="s">
        <v>5021</v>
      </c>
      <c r="Q428" s="7" t="s">
        <v>5022</v>
      </c>
      <c r="R428" s="7" t="s">
        <v>5023</v>
      </c>
      <c r="S428" s="10"/>
      <c r="T428" s="83" t="str">
        <f t="shared" si="6"/>
        <v>13311903</v>
      </c>
      <c r="U428" s="81" t="s">
        <v>2287</v>
      </c>
      <c r="V428" s="81" t="s">
        <v>2288</v>
      </c>
      <c r="AA428" s="86"/>
    </row>
    <row r="429" spans="4:27" ht="12.75" customHeight="1" x14ac:dyDescent="0.2">
      <c r="D429" s="5"/>
      <c r="O429" s="5"/>
      <c r="P429" s="7" t="s">
        <v>5024</v>
      </c>
      <c r="Q429" s="7" t="s">
        <v>5025</v>
      </c>
      <c r="R429" s="7" t="s">
        <v>5026</v>
      </c>
      <c r="S429" s="10"/>
      <c r="T429" s="83" t="str">
        <f t="shared" si="6"/>
        <v>13311904</v>
      </c>
      <c r="U429" s="81" t="s">
        <v>2292</v>
      </c>
      <c r="V429" s="81" t="s">
        <v>2293</v>
      </c>
      <c r="AA429" s="86"/>
    </row>
    <row r="430" spans="4:27" ht="12.75" customHeight="1" x14ac:dyDescent="0.2">
      <c r="D430" s="5"/>
      <c r="O430" s="5"/>
      <c r="P430" s="7" t="s">
        <v>5027</v>
      </c>
      <c r="Q430" s="7" t="s">
        <v>5028</v>
      </c>
      <c r="R430" s="7" t="s">
        <v>5029</v>
      </c>
      <c r="S430" s="10"/>
      <c r="T430" s="83" t="str">
        <f t="shared" si="6"/>
        <v>13311905</v>
      </c>
      <c r="U430" s="81" t="s">
        <v>2297</v>
      </c>
      <c r="V430" s="81" t="s">
        <v>2298</v>
      </c>
      <c r="AA430" s="86"/>
    </row>
    <row r="431" spans="4:27" ht="12.75" customHeight="1" x14ac:dyDescent="0.2">
      <c r="D431" s="5"/>
      <c r="O431" s="5"/>
      <c r="P431" s="7" t="s">
        <v>5030</v>
      </c>
      <c r="Q431" s="7" t="s">
        <v>5031</v>
      </c>
      <c r="R431" s="7" t="s">
        <v>5032</v>
      </c>
      <c r="S431" s="10"/>
      <c r="T431" s="83" t="str">
        <f t="shared" si="6"/>
        <v>13311906</v>
      </c>
      <c r="U431" s="81" t="s">
        <v>2302</v>
      </c>
      <c r="V431" s="81" t="s">
        <v>2303</v>
      </c>
      <c r="AA431" s="86"/>
    </row>
    <row r="432" spans="4:27" ht="12.75" customHeight="1" x14ac:dyDescent="0.2">
      <c r="D432" s="5"/>
      <c r="O432" s="5"/>
      <c r="P432" s="7" t="s">
        <v>5033</v>
      </c>
      <c r="Q432" s="7" t="s">
        <v>5034</v>
      </c>
      <c r="R432" s="7" t="s">
        <v>5035</v>
      </c>
      <c r="S432" s="10"/>
      <c r="T432" s="83" t="str">
        <f t="shared" si="6"/>
        <v>13311921</v>
      </c>
      <c r="U432" s="81" t="s">
        <v>2307</v>
      </c>
      <c r="V432" s="81" t="s">
        <v>2308</v>
      </c>
      <c r="AA432" s="86"/>
    </row>
    <row r="433" spans="4:27" ht="12.75" customHeight="1" x14ac:dyDescent="0.2">
      <c r="D433" s="5"/>
      <c r="O433" s="5"/>
      <c r="P433" s="7" t="s">
        <v>5036</v>
      </c>
      <c r="Q433" s="7" t="s">
        <v>5037</v>
      </c>
      <c r="R433" s="7" t="s">
        <v>5038</v>
      </c>
      <c r="S433" s="10"/>
      <c r="T433" s="83" t="str">
        <f t="shared" si="6"/>
        <v>13311922</v>
      </c>
      <c r="U433" s="81" t="s">
        <v>2312</v>
      </c>
      <c r="V433" s="81" t="s">
        <v>2313</v>
      </c>
      <c r="AA433" s="86"/>
    </row>
    <row r="434" spans="4:27" ht="12.75" customHeight="1" x14ac:dyDescent="0.2">
      <c r="D434" s="5"/>
      <c r="O434" s="5"/>
      <c r="P434" s="7" t="s">
        <v>5039</v>
      </c>
      <c r="Q434" s="7" t="s">
        <v>5040</v>
      </c>
      <c r="R434" s="7" t="s">
        <v>5041</v>
      </c>
      <c r="S434" s="10"/>
      <c r="T434" s="83" t="str">
        <f t="shared" si="6"/>
        <v>13311941</v>
      </c>
      <c r="U434" s="81" t="s">
        <v>2317</v>
      </c>
      <c r="V434" s="81" t="s">
        <v>2318</v>
      </c>
      <c r="AA434" s="86"/>
    </row>
    <row r="435" spans="4:27" ht="12.75" customHeight="1" x14ac:dyDescent="0.2">
      <c r="D435" s="5"/>
      <c r="O435" s="5"/>
      <c r="P435" s="7" t="s">
        <v>5042</v>
      </c>
      <c r="Q435" s="7" t="s">
        <v>5043</v>
      </c>
      <c r="R435" s="7" t="s">
        <v>5044</v>
      </c>
      <c r="S435" s="10"/>
      <c r="T435" s="83" t="str">
        <f t="shared" si="6"/>
        <v>13311942</v>
      </c>
      <c r="U435" s="81" t="s">
        <v>2322</v>
      </c>
      <c r="V435" s="81" t="s">
        <v>2323</v>
      </c>
      <c r="AA435" s="86"/>
    </row>
    <row r="436" spans="4:27" ht="12.75" customHeight="1" x14ac:dyDescent="0.2">
      <c r="D436" s="5"/>
      <c r="O436" s="5"/>
      <c r="P436" s="7" t="s">
        <v>5045</v>
      </c>
      <c r="Q436" s="7" t="s">
        <v>5046</v>
      </c>
      <c r="R436" s="7" t="s">
        <v>5047</v>
      </c>
      <c r="S436" s="10"/>
      <c r="T436" s="83" t="str">
        <f t="shared" si="6"/>
        <v>13311943</v>
      </c>
      <c r="U436" s="81" t="s">
        <v>2327</v>
      </c>
      <c r="V436" s="81" t="s">
        <v>2328</v>
      </c>
      <c r="AA436" s="86"/>
    </row>
    <row r="437" spans="4:27" ht="12.75" customHeight="1" x14ac:dyDescent="0.2">
      <c r="D437" s="5"/>
      <c r="O437" s="5"/>
      <c r="P437" s="7" t="s">
        <v>5048</v>
      </c>
      <c r="Q437" s="7" t="s">
        <v>5049</v>
      </c>
      <c r="R437" s="7" t="s">
        <v>5050</v>
      </c>
      <c r="S437" s="10"/>
      <c r="T437" s="83" t="str">
        <f t="shared" si="6"/>
        <v>13311944</v>
      </c>
      <c r="U437" s="81" t="s">
        <v>2332</v>
      </c>
      <c r="V437" s="81" t="s">
        <v>2333</v>
      </c>
      <c r="AA437" s="86"/>
    </row>
    <row r="438" spans="4:27" ht="12.75" customHeight="1" x14ac:dyDescent="0.2">
      <c r="D438" s="5"/>
      <c r="O438" s="5"/>
      <c r="P438" s="7" t="s">
        <v>5051</v>
      </c>
      <c r="Q438" s="7" t="s">
        <v>5052</v>
      </c>
      <c r="R438" s="7" t="s">
        <v>5053</v>
      </c>
      <c r="S438" s="10"/>
      <c r="T438" s="83" t="str">
        <f t="shared" si="6"/>
        <v>13311945</v>
      </c>
      <c r="U438" s="81" t="s">
        <v>2337</v>
      </c>
      <c r="V438" s="81" t="s">
        <v>2338</v>
      </c>
      <c r="AA438" s="86"/>
    </row>
    <row r="439" spans="4:27" ht="12.75" customHeight="1" x14ac:dyDescent="0.2">
      <c r="D439" s="5"/>
      <c r="O439" s="5"/>
      <c r="P439" s="7" t="s">
        <v>5054</v>
      </c>
      <c r="Q439" s="7" t="s">
        <v>5055</v>
      </c>
      <c r="R439" s="7" t="s">
        <v>5056</v>
      </c>
      <c r="S439" s="10"/>
      <c r="T439" s="83" t="str">
        <f t="shared" si="6"/>
        <v>13311946</v>
      </c>
      <c r="U439" s="81" t="s">
        <v>2342</v>
      </c>
      <c r="V439" s="81" t="s">
        <v>2343</v>
      </c>
      <c r="AA439" s="86"/>
    </row>
    <row r="440" spans="4:27" ht="12.75" customHeight="1" x14ac:dyDescent="0.2">
      <c r="D440" s="5"/>
      <c r="O440" s="5"/>
      <c r="P440" s="7" t="s">
        <v>5057</v>
      </c>
      <c r="Q440" s="7" t="s">
        <v>5058</v>
      </c>
      <c r="R440" s="7" t="s">
        <v>5059</v>
      </c>
      <c r="S440" s="10"/>
      <c r="T440" s="83" t="str">
        <f t="shared" si="6"/>
        <v>13311947</v>
      </c>
      <c r="U440" s="81" t="s">
        <v>2347</v>
      </c>
      <c r="V440" s="81" t="s">
        <v>2348</v>
      </c>
      <c r="AA440" s="86"/>
    </row>
    <row r="441" spans="4:27" ht="12.75" customHeight="1" x14ac:dyDescent="0.2">
      <c r="D441" s="5"/>
      <c r="O441" s="5"/>
      <c r="P441" s="7" t="s">
        <v>5060</v>
      </c>
      <c r="Q441" s="7" t="s">
        <v>5061</v>
      </c>
      <c r="R441" s="7" t="s">
        <v>5062</v>
      </c>
      <c r="S441" s="8"/>
      <c r="T441" s="83" t="str">
        <f t="shared" si="6"/>
        <v>13311948</v>
      </c>
      <c r="U441" s="81" t="s">
        <v>2352</v>
      </c>
      <c r="V441" s="81" t="s">
        <v>2353</v>
      </c>
      <c r="AA441" s="86"/>
    </row>
    <row r="442" spans="4:27" ht="12.75" customHeight="1" x14ac:dyDescent="0.2">
      <c r="D442" s="5"/>
      <c r="O442" s="5"/>
      <c r="P442" s="7" t="s">
        <v>5063</v>
      </c>
      <c r="Q442" s="7" t="s">
        <v>5064</v>
      </c>
      <c r="R442" s="7" t="s">
        <v>5065</v>
      </c>
      <c r="S442" s="10"/>
      <c r="T442" s="83" t="str">
        <f t="shared" si="6"/>
        <v>13311949</v>
      </c>
      <c r="U442" s="81" t="s">
        <v>2357</v>
      </c>
      <c r="V442" s="81" t="s">
        <v>2358</v>
      </c>
      <c r="AA442" s="86"/>
    </row>
    <row r="443" spans="4:27" ht="12.75" customHeight="1" x14ac:dyDescent="0.2">
      <c r="D443" s="5"/>
      <c r="O443" s="5"/>
      <c r="P443" s="7" t="s">
        <v>5066</v>
      </c>
      <c r="Q443" s="7" t="s">
        <v>5067</v>
      </c>
      <c r="R443" s="7" t="s">
        <v>5068</v>
      </c>
      <c r="S443" s="10"/>
      <c r="T443" s="83" t="str">
        <f t="shared" si="6"/>
        <v>13311950</v>
      </c>
      <c r="U443" s="81" t="s">
        <v>2362</v>
      </c>
      <c r="V443" s="81" t="s">
        <v>2363</v>
      </c>
      <c r="AA443" s="86"/>
    </row>
    <row r="444" spans="4:27" ht="12.75" customHeight="1" x14ac:dyDescent="0.2">
      <c r="D444" s="5"/>
      <c r="O444" s="5"/>
      <c r="P444" s="7" t="s">
        <v>5069</v>
      </c>
      <c r="Q444" s="7" t="s">
        <v>5070</v>
      </c>
      <c r="R444" s="7" t="s">
        <v>5071</v>
      </c>
      <c r="S444" s="10"/>
      <c r="T444" s="83" t="str">
        <f t="shared" si="6"/>
        <v>13311951</v>
      </c>
      <c r="U444" s="81" t="s">
        <v>2367</v>
      </c>
      <c r="V444" s="81" t="s">
        <v>2368</v>
      </c>
      <c r="AA444" s="86"/>
    </row>
    <row r="445" spans="4:27" ht="12.75" customHeight="1" x14ac:dyDescent="0.2">
      <c r="D445" s="5"/>
      <c r="O445" s="5"/>
      <c r="P445" s="7" t="s">
        <v>5072</v>
      </c>
      <c r="Q445" s="7" t="s">
        <v>5073</v>
      </c>
      <c r="R445" s="7" t="s">
        <v>5074</v>
      </c>
      <c r="S445" s="10"/>
      <c r="T445" s="83" t="str">
        <f t="shared" si="6"/>
        <v>13311952</v>
      </c>
      <c r="U445" s="81" t="s">
        <v>2372</v>
      </c>
      <c r="V445" s="81" t="s">
        <v>2373</v>
      </c>
      <c r="AA445" s="86"/>
    </row>
    <row r="446" spans="4:27" ht="12.75" customHeight="1" x14ac:dyDescent="0.2">
      <c r="D446" s="5"/>
      <c r="O446" s="5"/>
      <c r="P446" s="7" t="s">
        <v>5075</v>
      </c>
      <c r="Q446" s="7" t="s">
        <v>5076</v>
      </c>
      <c r="R446" s="7" t="s">
        <v>5077</v>
      </c>
      <c r="S446" s="10"/>
      <c r="T446" s="83" t="str">
        <f t="shared" si="6"/>
        <v>13311953</v>
      </c>
      <c r="U446" s="81" t="s">
        <v>2377</v>
      </c>
      <c r="V446" s="81" t="s">
        <v>2378</v>
      </c>
      <c r="AA446" s="86"/>
    </row>
    <row r="447" spans="4:27" ht="12.75" customHeight="1" x14ac:dyDescent="0.2">
      <c r="D447" s="5"/>
      <c r="O447" s="5"/>
      <c r="P447" s="7" t="s">
        <v>5078</v>
      </c>
      <c r="Q447" s="7" t="s">
        <v>5079</v>
      </c>
      <c r="R447" s="7" t="s">
        <v>5080</v>
      </c>
      <c r="S447" s="10"/>
      <c r="T447" s="83" t="str">
        <f t="shared" si="6"/>
        <v>13311954</v>
      </c>
      <c r="U447" s="81" t="s">
        <v>2382</v>
      </c>
      <c r="V447" s="81" t="s">
        <v>2383</v>
      </c>
      <c r="AA447" s="86"/>
    </row>
    <row r="448" spans="4:27" ht="12.75" customHeight="1" x14ac:dyDescent="0.2">
      <c r="D448" s="5"/>
      <c r="O448" s="5"/>
      <c r="P448" s="7" t="s">
        <v>5081</v>
      </c>
      <c r="Q448" s="7" t="s">
        <v>5082</v>
      </c>
      <c r="R448" s="7" t="s">
        <v>5083</v>
      </c>
      <c r="S448" s="10"/>
      <c r="T448" s="83" t="str">
        <f t="shared" si="6"/>
        <v>13311955</v>
      </c>
      <c r="U448" s="81" t="s">
        <v>2387</v>
      </c>
      <c r="V448" s="81" t="s">
        <v>2388</v>
      </c>
      <c r="AA448" s="86"/>
    </row>
    <row r="449" spans="4:27" ht="12.75" customHeight="1" x14ac:dyDescent="0.2">
      <c r="D449" s="5"/>
      <c r="O449" s="5"/>
      <c r="P449" s="7" t="s">
        <v>5084</v>
      </c>
      <c r="Q449" s="7" t="s">
        <v>5085</v>
      </c>
      <c r="R449" s="7" t="s">
        <v>2137</v>
      </c>
      <c r="S449" s="10"/>
      <c r="T449" s="83" t="str">
        <f t="shared" si="6"/>
        <v>13311956</v>
      </c>
      <c r="U449" s="81" t="s">
        <v>2392</v>
      </c>
      <c r="V449" s="81" t="s">
        <v>2393</v>
      </c>
      <c r="AA449" s="86"/>
    </row>
    <row r="450" spans="4:27" ht="12.75" customHeight="1" x14ac:dyDescent="0.2">
      <c r="D450" s="5"/>
      <c r="O450" s="5"/>
      <c r="P450" s="7" t="s">
        <v>5086</v>
      </c>
      <c r="Q450" s="7" t="s">
        <v>5087</v>
      </c>
      <c r="R450" s="7" t="s">
        <v>2152</v>
      </c>
      <c r="S450" s="10"/>
      <c r="T450" s="83" t="str">
        <f t="shared" si="6"/>
        <v>13320028</v>
      </c>
      <c r="U450" s="81" t="s">
        <v>2396</v>
      </c>
      <c r="V450" s="81" t="s">
        <v>2397</v>
      </c>
      <c r="AA450" s="86"/>
    </row>
    <row r="451" spans="4:27" ht="12.75" customHeight="1" x14ac:dyDescent="0.2">
      <c r="D451" s="5"/>
      <c r="O451" s="5"/>
      <c r="P451" s="7" t="s">
        <v>5088</v>
      </c>
      <c r="Q451" s="7" t="s">
        <v>5089</v>
      </c>
      <c r="R451" s="7" t="s">
        <v>2157</v>
      </c>
      <c r="S451" s="10"/>
      <c r="T451" s="83" t="str">
        <f t="shared" ref="T451:T514" si="7">SUBSTITUTE(U451,".","")</f>
        <v>13320029</v>
      </c>
      <c r="U451" s="81" t="s">
        <v>2401</v>
      </c>
      <c r="V451" s="81" t="s">
        <v>2402</v>
      </c>
      <c r="AA451" s="86"/>
    </row>
    <row r="452" spans="4:27" ht="12.75" customHeight="1" x14ac:dyDescent="0.2">
      <c r="D452" s="5"/>
      <c r="O452" s="5"/>
      <c r="P452" s="7" t="s">
        <v>5090</v>
      </c>
      <c r="Q452" s="7" t="s">
        <v>5091</v>
      </c>
      <c r="R452" s="7" t="s">
        <v>5092</v>
      </c>
      <c r="S452" s="10"/>
      <c r="T452" s="83" t="str">
        <f t="shared" si="7"/>
        <v>133100001</v>
      </c>
      <c r="U452" s="81" t="s">
        <v>2406</v>
      </c>
      <c r="V452" s="81" t="s">
        <v>2407</v>
      </c>
      <c r="AA452" s="86"/>
    </row>
    <row r="453" spans="4:27" ht="12.75" customHeight="1" x14ac:dyDescent="0.2">
      <c r="D453" s="5"/>
      <c r="O453" s="5"/>
      <c r="P453" s="7" t="s">
        <v>5093</v>
      </c>
      <c r="Q453" s="7" t="s">
        <v>5094</v>
      </c>
      <c r="R453" s="7" t="s">
        <v>5095</v>
      </c>
      <c r="S453" s="8"/>
      <c r="T453" s="83" t="str">
        <f t="shared" si="7"/>
        <v>133100002</v>
      </c>
      <c r="U453" s="81" t="s">
        <v>2411</v>
      </c>
      <c r="V453" s="81" t="s">
        <v>2412</v>
      </c>
      <c r="AA453" s="86"/>
    </row>
    <row r="454" spans="4:27" ht="12.75" customHeight="1" x14ac:dyDescent="0.2">
      <c r="D454" s="5"/>
      <c r="O454" s="5"/>
      <c r="P454" s="7" t="s">
        <v>5096</v>
      </c>
      <c r="Q454" s="7" t="s">
        <v>5097</v>
      </c>
      <c r="R454" s="7" t="s">
        <v>5098</v>
      </c>
      <c r="S454" s="8"/>
      <c r="T454" s="83" t="str">
        <f t="shared" si="7"/>
        <v>133110101</v>
      </c>
      <c r="U454" s="81" t="s">
        <v>2416</v>
      </c>
      <c r="V454" s="81" t="s">
        <v>2417</v>
      </c>
      <c r="AA454" s="86"/>
    </row>
    <row r="455" spans="4:27" ht="12.75" customHeight="1" x14ac:dyDescent="0.2">
      <c r="D455" s="5"/>
      <c r="O455" s="5"/>
      <c r="P455" s="7" t="s">
        <v>5099</v>
      </c>
      <c r="Q455" s="7" t="s">
        <v>5100</v>
      </c>
      <c r="R455" s="7" t="s">
        <v>5101</v>
      </c>
      <c r="S455" s="10"/>
      <c r="T455" s="83" t="str">
        <f t="shared" si="7"/>
        <v>133110102</v>
      </c>
      <c r="U455" s="81" t="s">
        <v>2421</v>
      </c>
      <c r="V455" s="81" t="s">
        <v>2422</v>
      </c>
      <c r="AA455" s="86"/>
    </row>
    <row r="456" spans="4:27" ht="12.75" customHeight="1" x14ac:dyDescent="0.2">
      <c r="D456" s="5"/>
      <c r="O456" s="5"/>
      <c r="P456" s="7" t="s">
        <v>5102</v>
      </c>
      <c r="Q456" s="7" t="s">
        <v>5103</v>
      </c>
      <c r="R456" s="7" t="s">
        <v>5104</v>
      </c>
      <c r="S456" s="10"/>
      <c r="T456" s="83" t="str">
        <f t="shared" si="7"/>
        <v>133110201</v>
      </c>
      <c r="U456" s="81" t="s">
        <v>2425</v>
      </c>
      <c r="V456" s="81" t="s">
        <v>2426</v>
      </c>
      <c r="AA456" s="86"/>
    </row>
    <row r="457" spans="4:27" ht="12.75" customHeight="1" x14ac:dyDescent="0.2">
      <c r="D457" s="5"/>
      <c r="O457" s="5"/>
      <c r="P457" s="7" t="s">
        <v>5105</v>
      </c>
      <c r="Q457" s="7" t="s">
        <v>5106</v>
      </c>
      <c r="R457" s="7" t="s">
        <v>5107</v>
      </c>
      <c r="S457" s="10"/>
      <c r="T457" s="83" t="str">
        <f t="shared" si="7"/>
        <v>133110202</v>
      </c>
      <c r="U457" s="81" t="s">
        <v>2430</v>
      </c>
      <c r="V457" s="81" t="s">
        <v>2431</v>
      </c>
      <c r="AA457" s="86"/>
    </row>
    <row r="458" spans="4:27" ht="12.75" customHeight="1" x14ac:dyDescent="0.2">
      <c r="D458" s="5"/>
      <c r="O458" s="5"/>
      <c r="P458" s="7" t="s">
        <v>5108</v>
      </c>
      <c r="Q458" s="7" t="s">
        <v>5109</v>
      </c>
      <c r="R458" s="7" t="s">
        <v>5110</v>
      </c>
      <c r="S458" s="10"/>
      <c r="T458" s="83" t="str">
        <f t="shared" si="7"/>
        <v>1331103</v>
      </c>
      <c r="U458" s="81" t="s">
        <v>2434</v>
      </c>
      <c r="V458" s="81" t="s">
        <v>2435</v>
      </c>
      <c r="AA458" s="86"/>
    </row>
    <row r="459" spans="4:27" ht="12.75" customHeight="1" x14ac:dyDescent="0.2">
      <c r="D459" s="5"/>
      <c r="O459" s="5"/>
      <c r="P459" s="7" t="s">
        <v>5111</v>
      </c>
      <c r="Q459" s="7" t="s">
        <v>5112</v>
      </c>
      <c r="R459" s="7" t="s">
        <v>587</v>
      </c>
      <c r="S459" s="10"/>
      <c r="T459" s="83" t="str">
        <f t="shared" si="7"/>
        <v>1331105</v>
      </c>
      <c r="U459" s="81" t="s">
        <v>2439</v>
      </c>
      <c r="V459" s="81" t="s">
        <v>2440</v>
      </c>
      <c r="AA459" s="86"/>
    </row>
    <row r="460" spans="4:27" ht="12.75" customHeight="1" x14ac:dyDescent="0.2">
      <c r="D460" s="5"/>
      <c r="O460" s="5"/>
      <c r="P460" s="7" t="s">
        <v>5113</v>
      </c>
      <c r="Q460" s="7" t="s">
        <v>5114</v>
      </c>
      <c r="R460" s="7" t="s">
        <v>5115</v>
      </c>
      <c r="S460" s="10"/>
      <c r="T460" s="83" t="str">
        <f t="shared" si="7"/>
        <v>1331106</v>
      </c>
      <c r="U460" s="81" t="s">
        <v>2444</v>
      </c>
      <c r="V460" s="81" t="s">
        <v>2445</v>
      </c>
      <c r="AA460" s="86"/>
    </row>
    <row r="461" spans="4:27" ht="12.75" customHeight="1" x14ac:dyDescent="0.2">
      <c r="D461" s="5"/>
      <c r="O461" s="5"/>
      <c r="P461" s="7" t="s">
        <v>7082</v>
      </c>
      <c r="Q461" s="7" t="s">
        <v>7083</v>
      </c>
      <c r="R461" s="7" t="s">
        <v>7084</v>
      </c>
      <c r="S461" s="8"/>
      <c r="T461" s="83" t="str">
        <f t="shared" si="7"/>
        <v>133110601</v>
      </c>
      <c r="U461" s="81" t="s">
        <v>2449</v>
      </c>
      <c r="V461" s="81" t="s">
        <v>2450</v>
      </c>
      <c r="AA461" s="86"/>
    </row>
    <row r="462" spans="4:27" ht="12.75" customHeight="1" x14ac:dyDescent="0.2">
      <c r="D462" s="5"/>
      <c r="O462" s="5"/>
      <c r="P462" s="7" t="s">
        <v>7152</v>
      </c>
      <c r="Q462" s="7" t="s">
        <v>7153</v>
      </c>
      <c r="R462" s="7" t="s">
        <v>7154</v>
      </c>
      <c r="S462" s="10"/>
      <c r="T462" s="83" t="str">
        <f t="shared" si="7"/>
        <v>133110602</v>
      </c>
      <c r="U462" s="81" t="s">
        <v>2454</v>
      </c>
      <c r="V462" s="81" t="s">
        <v>2455</v>
      </c>
      <c r="AA462" s="86"/>
    </row>
    <row r="463" spans="4:27" ht="12.75" customHeight="1" x14ac:dyDescent="0.2">
      <c r="D463" s="5"/>
      <c r="O463" s="5"/>
      <c r="P463" s="7" t="s">
        <v>7155</v>
      </c>
      <c r="Q463" s="7" t="s">
        <v>7156</v>
      </c>
      <c r="R463" s="7" t="s">
        <v>7157</v>
      </c>
      <c r="S463" s="10"/>
      <c r="T463" s="83" t="str">
        <f t="shared" si="7"/>
        <v>133110603</v>
      </c>
      <c r="U463" s="81" t="s">
        <v>7150</v>
      </c>
      <c r="V463" s="81" t="s">
        <v>7151</v>
      </c>
      <c r="AA463" s="86"/>
    </row>
    <row r="464" spans="4:27" ht="12.75" customHeight="1" x14ac:dyDescent="0.2">
      <c r="D464" s="5"/>
      <c r="O464" s="5"/>
      <c r="P464" s="7" t="s">
        <v>5116</v>
      </c>
      <c r="Q464" s="7" t="s">
        <v>5117</v>
      </c>
      <c r="R464" s="7" t="s">
        <v>2152</v>
      </c>
      <c r="S464" s="8"/>
      <c r="T464" s="83" t="str">
        <f t="shared" si="7"/>
        <v>133110701</v>
      </c>
      <c r="U464" s="81" t="s">
        <v>2459</v>
      </c>
      <c r="V464" s="81" t="s">
        <v>2460</v>
      </c>
      <c r="AA464" s="86"/>
    </row>
    <row r="465" spans="4:27" ht="12.75" customHeight="1" x14ac:dyDescent="0.2">
      <c r="D465" s="5"/>
      <c r="O465" s="5"/>
      <c r="P465" s="7" t="s">
        <v>5118</v>
      </c>
      <c r="Q465" s="7" t="s">
        <v>5119</v>
      </c>
      <c r="R465" s="7" t="s">
        <v>2157</v>
      </c>
      <c r="S465" s="8"/>
      <c r="T465" s="83" t="str">
        <f t="shared" si="7"/>
        <v>133110702</v>
      </c>
      <c r="U465" s="81" t="s">
        <v>2464</v>
      </c>
      <c r="V465" s="81" t="s">
        <v>2465</v>
      </c>
      <c r="AA465" s="86"/>
    </row>
    <row r="466" spans="4:27" ht="12.75" customHeight="1" x14ac:dyDescent="0.2">
      <c r="D466" s="5"/>
      <c r="O466" s="5"/>
      <c r="P466" s="7" t="s">
        <v>5120</v>
      </c>
      <c r="Q466" s="7" t="s">
        <v>5121</v>
      </c>
      <c r="R466" s="7" t="s">
        <v>5122</v>
      </c>
      <c r="S466" s="10"/>
      <c r="T466" s="83" t="str">
        <f t="shared" si="7"/>
        <v>133110703</v>
      </c>
      <c r="U466" s="81" t="s">
        <v>2469</v>
      </c>
      <c r="V466" s="81" t="s">
        <v>2470</v>
      </c>
      <c r="AA466" s="86"/>
    </row>
    <row r="467" spans="4:27" ht="12.75" customHeight="1" x14ac:dyDescent="0.2">
      <c r="D467" s="5"/>
      <c r="O467" s="5"/>
      <c r="P467" s="7" t="s">
        <v>5123</v>
      </c>
      <c r="Q467" s="7" t="s">
        <v>5124</v>
      </c>
      <c r="R467" s="7" t="s">
        <v>5125</v>
      </c>
      <c r="S467" s="10"/>
      <c r="T467" s="83" t="str">
        <f t="shared" si="7"/>
        <v>133110704</v>
      </c>
      <c r="U467" s="81" t="s">
        <v>2474</v>
      </c>
      <c r="V467" s="81" t="s">
        <v>2475</v>
      </c>
      <c r="AA467" s="86"/>
    </row>
    <row r="468" spans="4:27" ht="12.75" customHeight="1" x14ac:dyDescent="0.2">
      <c r="D468" s="5"/>
      <c r="O468" s="5"/>
      <c r="P468" s="7" t="s">
        <v>5126</v>
      </c>
      <c r="Q468" s="7" t="s">
        <v>5127</v>
      </c>
      <c r="R468" s="7" t="s">
        <v>5128</v>
      </c>
      <c r="S468" s="10"/>
      <c r="T468" s="83" t="str">
        <f t="shared" si="7"/>
        <v>133110705</v>
      </c>
      <c r="U468" s="81" t="s">
        <v>2479</v>
      </c>
      <c r="V468" s="81" t="s">
        <v>2480</v>
      </c>
      <c r="AA468" s="86"/>
    </row>
    <row r="469" spans="4:27" ht="12.75" customHeight="1" x14ac:dyDescent="0.2">
      <c r="D469" s="5"/>
      <c r="O469" s="5"/>
      <c r="P469" s="7" t="s">
        <v>5129</v>
      </c>
      <c r="Q469" s="7" t="s">
        <v>5130</v>
      </c>
      <c r="R469" s="7" t="s">
        <v>5131</v>
      </c>
      <c r="S469" s="10"/>
      <c r="T469" s="83" t="str">
        <f t="shared" si="7"/>
        <v>133110706</v>
      </c>
      <c r="U469" s="81" t="s">
        <v>2484</v>
      </c>
      <c r="V469" s="81" t="s">
        <v>2485</v>
      </c>
      <c r="AA469" s="86"/>
    </row>
    <row r="470" spans="4:27" ht="12.75" customHeight="1" x14ac:dyDescent="0.2">
      <c r="D470" s="5"/>
      <c r="O470" s="5"/>
      <c r="P470" s="7" t="s">
        <v>5132</v>
      </c>
      <c r="Q470" s="7" t="s">
        <v>5133</v>
      </c>
      <c r="R470" s="7" t="s">
        <v>5134</v>
      </c>
      <c r="S470" s="10"/>
      <c r="T470" s="83" t="str">
        <f t="shared" si="7"/>
        <v>133110707</v>
      </c>
      <c r="U470" s="81" t="s">
        <v>2489</v>
      </c>
      <c r="V470" s="81" t="s">
        <v>2490</v>
      </c>
      <c r="AA470" s="86"/>
    </row>
    <row r="471" spans="4:27" ht="12.75" customHeight="1" x14ac:dyDescent="0.2">
      <c r="D471" s="5"/>
      <c r="O471" s="5"/>
      <c r="P471" s="7" t="s">
        <v>5135</v>
      </c>
      <c r="Q471" s="7" t="s">
        <v>5136</v>
      </c>
      <c r="R471" s="7" t="s">
        <v>5137</v>
      </c>
      <c r="S471" s="10"/>
      <c r="T471" s="83" t="str">
        <f t="shared" si="7"/>
        <v>133110708</v>
      </c>
      <c r="U471" s="81" t="s">
        <v>2494</v>
      </c>
      <c r="V471" s="81" t="s">
        <v>2495</v>
      </c>
      <c r="AA471" s="86"/>
    </row>
    <row r="472" spans="4:27" ht="12.75" customHeight="1" x14ac:dyDescent="0.2">
      <c r="D472" s="5"/>
      <c r="O472" s="5"/>
      <c r="P472" s="7" t="s">
        <v>7128</v>
      </c>
      <c r="Q472" s="7" t="s">
        <v>7129</v>
      </c>
      <c r="R472" s="7" t="s">
        <v>7130</v>
      </c>
      <c r="S472" s="10"/>
      <c r="T472" s="83" t="str">
        <f t="shared" si="7"/>
        <v>133110709</v>
      </c>
      <c r="U472" s="81" t="s">
        <v>2499</v>
      </c>
      <c r="V472" s="81" t="s">
        <v>2500</v>
      </c>
      <c r="AA472" s="86"/>
    </row>
    <row r="473" spans="4:27" ht="12.75" customHeight="1" x14ac:dyDescent="0.2">
      <c r="D473" s="5"/>
      <c r="O473" s="5"/>
      <c r="P473" s="7" t="s">
        <v>7131</v>
      </c>
      <c r="Q473" s="7" t="s">
        <v>7132</v>
      </c>
      <c r="R473" s="7" t="s">
        <v>7133</v>
      </c>
      <c r="S473" s="10"/>
      <c r="T473" s="83" t="str">
        <f t="shared" si="7"/>
        <v>133110710</v>
      </c>
      <c r="U473" s="81" t="s">
        <v>2504</v>
      </c>
      <c r="V473" s="81" t="s">
        <v>2505</v>
      </c>
      <c r="AA473" s="86"/>
    </row>
    <row r="474" spans="4:27" ht="12.75" customHeight="1" x14ac:dyDescent="0.2">
      <c r="D474" s="5"/>
      <c r="O474" s="5"/>
      <c r="P474" s="7" t="s">
        <v>5138</v>
      </c>
      <c r="Q474" s="7" t="s">
        <v>5139</v>
      </c>
      <c r="R474" s="7" t="s">
        <v>5140</v>
      </c>
      <c r="S474" s="10"/>
      <c r="T474" s="83" t="str">
        <f t="shared" si="7"/>
        <v>133110711</v>
      </c>
      <c r="U474" s="81" t="s">
        <v>3194</v>
      </c>
      <c r="V474" s="81" t="s">
        <v>3195</v>
      </c>
      <c r="AA474" s="86"/>
    </row>
    <row r="475" spans="4:27" ht="12.75" customHeight="1" x14ac:dyDescent="0.2">
      <c r="D475" s="5"/>
      <c r="O475" s="5"/>
      <c r="P475" s="7" t="s">
        <v>5141</v>
      </c>
      <c r="Q475" s="7" t="s">
        <v>5142</v>
      </c>
      <c r="R475" s="7" t="s">
        <v>5143</v>
      </c>
      <c r="S475" s="10"/>
      <c r="T475" s="83" t="str">
        <f t="shared" si="7"/>
        <v>133110801</v>
      </c>
      <c r="U475" s="81" t="s">
        <v>2509</v>
      </c>
      <c r="V475" s="81" t="s">
        <v>2510</v>
      </c>
      <c r="AA475" s="86"/>
    </row>
    <row r="476" spans="4:27" ht="12.75" customHeight="1" x14ac:dyDescent="0.2">
      <c r="D476" s="5"/>
      <c r="O476" s="5"/>
      <c r="P476" s="7" t="s">
        <v>5144</v>
      </c>
      <c r="Q476" s="7" t="s">
        <v>5145</v>
      </c>
      <c r="R476" s="7" t="s">
        <v>5146</v>
      </c>
      <c r="S476" s="10"/>
      <c r="T476" s="83" t="str">
        <f t="shared" si="7"/>
        <v>133110802</v>
      </c>
      <c r="U476" s="81" t="s">
        <v>2514</v>
      </c>
      <c r="V476" s="81" t="s">
        <v>2515</v>
      </c>
      <c r="AA476" s="86"/>
    </row>
    <row r="477" spans="4:27" ht="12.75" customHeight="1" x14ac:dyDescent="0.2">
      <c r="D477" s="5"/>
      <c r="O477" s="5"/>
      <c r="P477" s="7" t="s">
        <v>5147</v>
      </c>
      <c r="Q477" s="7" t="s">
        <v>5148</v>
      </c>
      <c r="R477" s="7" t="s">
        <v>5149</v>
      </c>
      <c r="S477" s="8"/>
      <c r="T477" s="83" t="str">
        <f t="shared" si="7"/>
        <v>133110803</v>
      </c>
      <c r="U477" s="81" t="s">
        <v>2518</v>
      </c>
      <c r="V477" s="81" t="s">
        <v>2519</v>
      </c>
      <c r="AA477" s="86"/>
    </row>
    <row r="478" spans="4:27" ht="12.75" customHeight="1" x14ac:dyDescent="0.2">
      <c r="D478" s="5"/>
      <c r="O478" s="5"/>
      <c r="P478" s="7" t="s">
        <v>5150</v>
      </c>
      <c r="Q478" s="7" t="s">
        <v>5151</v>
      </c>
      <c r="R478" s="7" t="s">
        <v>5152</v>
      </c>
      <c r="S478" s="10"/>
      <c r="T478" s="83" t="str">
        <f t="shared" si="7"/>
        <v>133110804</v>
      </c>
      <c r="U478" s="81" t="s">
        <v>2522</v>
      </c>
      <c r="V478" s="81" t="s">
        <v>2523</v>
      </c>
      <c r="AA478" s="86"/>
    </row>
    <row r="479" spans="4:27" ht="12.75" customHeight="1" x14ac:dyDescent="0.2">
      <c r="D479" s="5"/>
      <c r="O479" s="5"/>
      <c r="P479" s="7" t="s">
        <v>5153</v>
      </c>
      <c r="Q479" s="7" t="s">
        <v>5154</v>
      </c>
      <c r="R479" s="7" t="s">
        <v>5155</v>
      </c>
      <c r="S479" s="10"/>
      <c r="T479" s="83" t="str">
        <f t="shared" si="7"/>
        <v>133110805</v>
      </c>
      <c r="U479" s="81" t="s">
        <v>2526</v>
      </c>
      <c r="V479" s="81" t="s">
        <v>2527</v>
      </c>
      <c r="AA479" s="86"/>
    </row>
    <row r="480" spans="4:27" ht="12.75" customHeight="1" x14ac:dyDescent="0.2">
      <c r="D480" s="5"/>
      <c r="O480" s="5"/>
      <c r="P480" s="7" t="s">
        <v>5156</v>
      </c>
      <c r="Q480" s="7" t="s">
        <v>5157</v>
      </c>
      <c r="R480" s="7" t="s">
        <v>5158</v>
      </c>
      <c r="S480" s="10"/>
      <c r="T480" s="83" t="str">
        <f t="shared" si="7"/>
        <v>133110806</v>
      </c>
      <c r="U480" s="81" t="s">
        <v>2531</v>
      </c>
      <c r="V480" s="81" t="s">
        <v>2532</v>
      </c>
      <c r="AA480" s="86"/>
    </row>
    <row r="481" spans="4:27" ht="12.75" customHeight="1" x14ac:dyDescent="0.2">
      <c r="D481" s="5"/>
      <c r="O481" s="5"/>
      <c r="P481" s="7" t="s">
        <v>5159</v>
      </c>
      <c r="Q481" s="7" t="s">
        <v>5160</v>
      </c>
      <c r="R481" s="7" t="s">
        <v>5161</v>
      </c>
      <c r="S481" s="10"/>
      <c r="T481" s="83" t="str">
        <f t="shared" si="7"/>
        <v>133110807</v>
      </c>
      <c r="U481" s="81" t="s">
        <v>2536</v>
      </c>
      <c r="V481" s="81" t="s">
        <v>2537</v>
      </c>
      <c r="AA481" s="86"/>
    </row>
    <row r="482" spans="4:27" ht="12.75" customHeight="1" x14ac:dyDescent="0.2">
      <c r="D482" s="5"/>
      <c r="O482" s="5"/>
      <c r="P482" s="7" t="s">
        <v>5162</v>
      </c>
      <c r="Q482" s="7" t="s">
        <v>5163</v>
      </c>
      <c r="R482" s="7" t="s">
        <v>5164</v>
      </c>
      <c r="S482" s="10"/>
      <c r="T482" s="83" t="str">
        <f t="shared" si="7"/>
        <v>133110808</v>
      </c>
      <c r="U482" s="81" t="s">
        <v>3196</v>
      </c>
      <c r="V482" s="81" t="s">
        <v>3723</v>
      </c>
      <c r="AA482" s="86"/>
    </row>
    <row r="483" spans="4:27" ht="12.75" customHeight="1" x14ac:dyDescent="0.2">
      <c r="D483" s="5"/>
      <c r="O483" s="5"/>
      <c r="P483" s="7" t="s">
        <v>5165</v>
      </c>
      <c r="Q483" s="7" t="s">
        <v>5166</v>
      </c>
      <c r="R483" s="7" t="s">
        <v>5167</v>
      </c>
      <c r="S483" s="10"/>
      <c r="T483" s="83" t="str">
        <f t="shared" si="7"/>
        <v>133110809</v>
      </c>
      <c r="U483" s="81" t="s">
        <v>3724</v>
      </c>
      <c r="V483" s="81" t="s">
        <v>3725</v>
      </c>
      <c r="AA483" s="86"/>
    </row>
    <row r="484" spans="4:27" ht="12.75" customHeight="1" x14ac:dyDescent="0.2">
      <c r="D484" s="5"/>
      <c r="O484" s="5"/>
      <c r="P484" s="7" t="s">
        <v>5168</v>
      </c>
      <c r="Q484" s="7" t="s">
        <v>5169</v>
      </c>
      <c r="R484" s="7" t="s">
        <v>5170</v>
      </c>
      <c r="S484" s="10"/>
      <c r="T484" s="83" t="str">
        <f t="shared" si="7"/>
        <v>133110810</v>
      </c>
      <c r="U484" s="81" t="s">
        <v>3726</v>
      </c>
      <c r="V484" s="81" t="s">
        <v>3727</v>
      </c>
      <c r="AA484" s="86"/>
    </row>
    <row r="485" spans="4:27" ht="12.75" customHeight="1" x14ac:dyDescent="0.2">
      <c r="D485" s="5"/>
      <c r="O485" s="5"/>
      <c r="P485" s="7" t="s">
        <v>5171</v>
      </c>
      <c r="Q485" s="7" t="s">
        <v>5172</v>
      </c>
      <c r="R485" s="7" t="s">
        <v>5173</v>
      </c>
      <c r="S485" s="10"/>
      <c r="T485" s="83" t="str">
        <f t="shared" si="7"/>
        <v>1331109</v>
      </c>
      <c r="U485" s="81" t="s">
        <v>2541</v>
      </c>
      <c r="V485" s="81" t="s">
        <v>2542</v>
      </c>
      <c r="AA485" s="86"/>
    </row>
    <row r="486" spans="4:27" ht="12.75" customHeight="1" x14ac:dyDescent="0.2">
      <c r="D486" s="5"/>
      <c r="O486" s="5"/>
      <c r="P486" s="7" t="s">
        <v>5174</v>
      </c>
      <c r="Q486" s="7" t="s">
        <v>5175</v>
      </c>
      <c r="R486" s="7" t="s">
        <v>5176</v>
      </c>
      <c r="S486" s="10"/>
      <c r="T486" s="83" t="str">
        <f t="shared" si="7"/>
        <v>133110901</v>
      </c>
      <c r="U486" s="81" t="s">
        <v>2546</v>
      </c>
      <c r="V486" s="81" t="s">
        <v>2547</v>
      </c>
      <c r="AA486" s="86"/>
    </row>
    <row r="487" spans="4:27" ht="12.75" customHeight="1" x14ac:dyDescent="0.2">
      <c r="D487" s="5"/>
      <c r="O487" s="5"/>
      <c r="P487" s="7" t="s">
        <v>5177</v>
      </c>
      <c r="Q487" s="7" t="s">
        <v>5178</v>
      </c>
      <c r="R487" s="7" t="s">
        <v>5179</v>
      </c>
      <c r="S487" s="10"/>
      <c r="T487" s="83" t="str">
        <f t="shared" si="7"/>
        <v>133110902</v>
      </c>
      <c r="U487" s="81" t="s">
        <v>2551</v>
      </c>
      <c r="V487" s="81" t="s">
        <v>2552</v>
      </c>
      <c r="AA487" s="86"/>
    </row>
    <row r="488" spans="4:27" ht="12.75" customHeight="1" x14ac:dyDescent="0.2">
      <c r="D488" s="5"/>
      <c r="O488" s="5"/>
      <c r="P488" s="7" t="s">
        <v>5180</v>
      </c>
      <c r="Q488" s="7" t="s">
        <v>5181</v>
      </c>
      <c r="R488" s="7" t="s">
        <v>5182</v>
      </c>
      <c r="S488" s="10"/>
      <c r="T488" s="83" t="str">
        <f t="shared" si="7"/>
        <v>133110903</v>
      </c>
      <c r="U488" s="81" t="s">
        <v>2556</v>
      </c>
      <c r="V488" s="81" t="s">
        <v>2557</v>
      </c>
      <c r="AA488" s="86"/>
    </row>
    <row r="489" spans="4:27" ht="12.75" customHeight="1" x14ac:dyDescent="0.2">
      <c r="D489" s="5"/>
      <c r="O489" s="5"/>
      <c r="P489" s="7" t="s">
        <v>5183</v>
      </c>
      <c r="Q489" s="7" t="s">
        <v>5184</v>
      </c>
      <c r="R489" s="7" t="s">
        <v>5185</v>
      </c>
      <c r="S489" s="10"/>
      <c r="T489" s="83" t="str">
        <f t="shared" si="7"/>
        <v>133110904</v>
      </c>
      <c r="U489" s="81" t="s">
        <v>7188</v>
      </c>
      <c r="V489" s="81" t="s">
        <v>7189</v>
      </c>
      <c r="AA489" s="86"/>
    </row>
    <row r="490" spans="4:27" ht="12.75" customHeight="1" x14ac:dyDescent="0.2">
      <c r="D490" s="5"/>
      <c r="O490" s="5"/>
      <c r="P490" s="7" t="s">
        <v>5186</v>
      </c>
      <c r="Q490" s="7" t="s">
        <v>5187</v>
      </c>
      <c r="R490" s="7" t="s">
        <v>5188</v>
      </c>
      <c r="S490" s="10"/>
      <c r="T490" s="83" t="str">
        <f t="shared" si="7"/>
        <v>133111001</v>
      </c>
      <c r="U490" s="81" t="s">
        <v>2561</v>
      </c>
      <c r="V490" s="81" t="s">
        <v>2562</v>
      </c>
      <c r="AA490" s="86"/>
    </row>
    <row r="491" spans="4:27" ht="12.75" customHeight="1" x14ac:dyDescent="0.2">
      <c r="D491" s="5"/>
      <c r="O491" s="5"/>
      <c r="P491" s="7" t="s">
        <v>5189</v>
      </c>
      <c r="Q491" s="7" t="s">
        <v>5190</v>
      </c>
      <c r="R491" s="7" t="s">
        <v>5191</v>
      </c>
      <c r="S491" s="10"/>
      <c r="T491" s="83" t="str">
        <f t="shared" si="7"/>
        <v>133111002</v>
      </c>
      <c r="U491" s="81" t="s">
        <v>2566</v>
      </c>
      <c r="V491" s="81" t="s">
        <v>2567</v>
      </c>
      <c r="AA491" s="86"/>
    </row>
    <row r="492" spans="4:27" ht="12.75" customHeight="1" x14ac:dyDescent="0.2">
      <c r="D492" s="5"/>
      <c r="O492" s="5"/>
      <c r="P492" s="7" t="s">
        <v>5192</v>
      </c>
      <c r="Q492" s="7" t="s">
        <v>5193</v>
      </c>
      <c r="R492" s="7" t="s">
        <v>5194</v>
      </c>
      <c r="S492" s="10"/>
      <c r="T492" s="83" t="str">
        <f t="shared" si="7"/>
        <v>1331111</v>
      </c>
      <c r="U492" s="81" t="s">
        <v>2571</v>
      </c>
      <c r="V492" s="81" t="s">
        <v>2572</v>
      </c>
      <c r="AA492" s="86"/>
    </row>
    <row r="493" spans="4:27" ht="12.75" customHeight="1" x14ac:dyDescent="0.2">
      <c r="D493" s="5"/>
      <c r="O493" s="5"/>
      <c r="P493" s="7" t="s">
        <v>5195</v>
      </c>
      <c r="Q493" s="7" t="s">
        <v>5196</v>
      </c>
      <c r="R493" s="7" t="s">
        <v>5197</v>
      </c>
      <c r="S493" s="10"/>
      <c r="T493" s="83" t="str">
        <f t="shared" si="7"/>
        <v>133111101</v>
      </c>
      <c r="U493" s="81" t="s">
        <v>2576</v>
      </c>
      <c r="V493" s="81" t="s">
        <v>2577</v>
      </c>
      <c r="AA493" s="86"/>
    </row>
    <row r="494" spans="4:27" ht="12.75" customHeight="1" x14ac:dyDescent="0.2">
      <c r="D494" s="5"/>
      <c r="O494" s="5"/>
      <c r="P494" s="7" t="s">
        <v>5198</v>
      </c>
      <c r="Q494" s="7" t="s">
        <v>5199</v>
      </c>
      <c r="R494" s="7" t="s">
        <v>5200</v>
      </c>
      <c r="S494" s="10"/>
      <c r="T494" s="83" t="str">
        <f t="shared" si="7"/>
        <v>133111102</v>
      </c>
      <c r="U494" s="81" t="s">
        <v>2581</v>
      </c>
      <c r="V494" s="81" t="s">
        <v>2582</v>
      </c>
      <c r="AA494" s="86"/>
    </row>
    <row r="495" spans="4:27" ht="12.75" customHeight="1" x14ac:dyDescent="0.2">
      <c r="D495" s="5"/>
      <c r="O495" s="5"/>
      <c r="P495" s="7" t="s">
        <v>5201</v>
      </c>
      <c r="Q495" s="7" t="s">
        <v>5202</v>
      </c>
      <c r="R495" s="7" t="s">
        <v>5203</v>
      </c>
      <c r="S495" s="10"/>
      <c r="T495" s="83" t="str">
        <f t="shared" si="7"/>
        <v>133111103</v>
      </c>
      <c r="U495" s="81" t="s">
        <v>2586</v>
      </c>
      <c r="V495" s="81" t="s">
        <v>2587</v>
      </c>
      <c r="AA495" s="86"/>
    </row>
    <row r="496" spans="4:27" ht="12.75" customHeight="1" x14ac:dyDescent="0.2">
      <c r="D496" s="5"/>
      <c r="O496" s="5"/>
      <c r="P496" s="7" t="s">
        <v>5204</v>
      </c>
      <c r="Q496" s="7" t="s">
        <v>5205</v>
      </c>
      <c r="R496" s="7" t="s">
        <v>5206</v>
      </c>
      <c r="S496" s="10"/>
      <c r="T496" s="83" t="str">
        <f t="shared" si="7"/>
        <v>133111104</v>
      </c>
      <c r="U496" s="81" t="s">
        <v>2591</v>
      </c>
      <c r="V496" s="81" t="s">
        <v>2592</v>
      </c>
      <c r="AA496" s="86"/>
    </row>
    <row r="497" spans="4:27" ht="12.75" customHeight="1" x14ac:dyDescent="0.2">
      <c r="D497" s="5"/>
      <c r="O497" s="5"/>
      <c r="P497" s="7" t="s">
        <v>5207</v>
      </c>
      <c r="Q497" s="7" t="s">
        <v>5208</v>
      </c>
      <c r="R497" s="7" t="s">
        <v>5209</v>
      </c>
      <c r="S497" s="10"/>
      <c r="T497" s="83" t="str">
        <f t="shared" si="7"/>
        <v>133111105</v>
      </c>
      <c r="U497" s="81" t="s">
        <v>2596</v>
      </c>
      <c r="V497" s="81" t="s">
        <v>2597</v>
      </c>
      <c r="AA497" s="86"/>
    </row>
    <row r="498" spans="4:27" ht="12.75" customHeight="1" x14ac:dyDescent="0.2">
      <c r="D498" s="5"/>
      <c r="O498" s="5"/>
      <c r="P498" s="7" t="s">
        <v>5210</v>
      </c>
      <c r="Q498" s="7" t="s">
        <v>5211</v>
      </c>
      <c r="R498" s="7" t="s">
        <v>5212</v>
      </c>
      <c r="S498" s="10"/>
      <c r="T498" s="83" t="str">
        <f t="shared" si="7"/>
        <v>133111106</v>
      </c>
      <c r="U498" s="81" t="s">
        <v>2601</v>
      </c>
      <c r="V498" s="81" t="s">
        <v>2602</v>
      </c>
      <c r="AA498" s="86"/>
    </row>
    <row r="499" spans="4:27" ht="12.75" customHeight="1" x14ac:dyDescent="0.2">
      <c r="D499" s="5"/>
      <c r="O499" s="5"/>
      <c r="P499" s="7" t="s">
        <v>5213</v>
      </c>
      <c r="Q499" s="7" t="s">
        <v>5214</v>
      </c>
      <c r="R499" s="7" t="s">
        <v>5215</v>
      </c>
      <c r="S499" s="10"/>
      <c r="T499" s="83" t="str">
        <f t="shared" si="7"/>
        <v>133111107</v>
      </c>
      <c r="U499" s="81" t="s">
        <v>2606</v>
      </c>
      <c r="V499" s="81" t="s">
        <v>2607</v>
      </c>
      <c r="AA499" s="86"/>
    </row>
    <row r="500" spans="4:27" ht="12.75" customHeight="1" x14ac:dyDescent="0.2">
      <c r="D500" s="5"/>
      <c r="O500" s="5"/>
      <c r="P500" s="7" t="s">
        <v>5216</v>
      </c>
      <c r="Q500" s="7" t="s">
        <v>5217</v>
      </c>
      <c r="R500" s="7" t="s">
        <v>5218</v>
      </c>
      <c r="S500" s="10"/>
      <c r="T500" s="83" t="str">
        <f t="shared" si="7"/>
        <v>133111108</v>
      </c>
      <c r="U500" s="81" t="s">
        <v>2611</v>
      </c>
      <c r="V500" s="81" t="s">
        <v>2612</v>
      </c>
      <c r="AA500" s="86"/>
    </row>
    <row r="501" spans="4:27" ht="12.75" customHeight="1" x14ac:dyDescent="0.2">
      <c r="D501" s="5"/>
      <c r="O501" s="5"/>
      <c r="P501" s="7" t="s">
        <v>5219</v>
      </c>
      <c r="Q501" s="7" t="s">
        <v>5220</v>
      </c>
      <c r="R501" s="7" t="s">
        <v>5221</v>
      </c>
      <c r="S501" s="10"/>
      <c r="T501" s="83" t="str">
        <f t="shared" si="7"/>
        <v>133111109</v>
      </c>
      <c r="U501" s="81" t="s">
        <v>2616</v>
      </c>
      <c r="V501" s="81" t="s">
        <v>2617</v>
      </c>
      <c r="AA501" s="86"/>
    </row>
    <row r="502" spans="4:27" ht="12.75" customHeight="1" x14ac:dyDescent="0.2">
      <c r="D502" s="5"/>
      <c r="O502" s="5"/>
      <c r="P502" s="7" t="s">
        <v>7218</v>
      </c>
      <c r="Q502" s="7" t="s">
        <v>7219</v>
      </c>
      <c r="R502" s="7" t="s">
        <v>7220</v>
      </c>
      <c r="S502" s="10"/>
      <c r="T502" s="83" t="str">
        <f t="shared" si="7"/>
        <v>133111110</v>
      </c>
      <c r="U502" s="81" t="s">
        <v>2621</v>
      </c>
      <c r="V502" s="81" t="s">
        <v>2622</v>
      </c>
      <c r="AA502" s="86"/>
    </row>
    <row r="503" spans="4:27" ht="12.75" customHeight="1" x14ac:dyDescent="0.2">
      <c r="D503" s="5"/>
      <c r="O503" s="5"/>
      <c r="P503" s="7" t="s">
        <v>7221</v>
      </c>
      <c r="Q503" s="7" t="s">
        <v>7222</v>
      </c>
      <c r="R503" s="7" t="s">
        <v>7223</v>
      </c>
      <c r="S503" s="10"/>
      <c r="T503" s="83" t="str">
        <f t="shared" si="7"/>
        <v>133111111</v>
      </c>
      <c r="U503" s="81" t="s">
        <v>2626</v>
      </c>
      <c r="V503" s="81" t="s">
        <v>2627</v>
      </c>
      <c r="AA503" s="86"/>
    </row>
    <row r="504" spans="4:27" ht="12.75" customHeight="1" x14ac:dyDescent="0.2">
      <c r="D504" s="5"/>
      <c r="O504" s="5"/>
      <c r="P504" s="7" t="s">
        <v>5222</v>
      </c>
      <c r="Q504" s="7" t="s">
        <v>5223</v>
      </c>
      <c r="R504" s="7" t="s">
        <v>5224</v>
      </c>
      <c r="S504" s="10"/>
      <c r="T504" s="83" t="str">
        <f t="shared" si="7"/>
        <v>133111112</v>
      </c>
      <c r="U504" s="81" t="s">
        <v>3197</v>
      </c>
      <c r="V504" s="81" t="s">
        <v>3198</v>
      </c>
      <c r="AA504" s="86"/>
    </row>
    <row r="505" spans="4:27" ht="12.75" customHeight="1" x14ac:dyDescent="0.2">
      <c r="D505" s="5"/>
      <c r="O505" s="5"/>
      <c r="P505" s="7" t="s">
        <v>5225</v>
      </c>
      <c r="Q505" s="7" t="s">
        <v>5226</v>
      </c>
      <c r="R505" s="7" t="s">
        <v>5227</v>
      </c>
      <c r="S505" s="10"/>
      <c r="T505" s="83" t="str">
        <f t="shared" si="7"/>
        <v>133111113</v>
      </c>
      <c r="U505" s="81" t="s">
        <v>3199</v>
      </c>
      <c r="V505" s="81" t="s">
        <v>3200</v>
      </c>
      <c r="AA505" s="86"/>
    </row>
    <row r="506" spans="4:27" ht="12.75" customHeight="1" x14ac:dyDescent="0.2">
      <c r="D506" s="5"/>
      <c r="O506" s="5"/>
      <c r="P506" s="7" t="s">
        <v>5228</v>
      </c>
      <c r="Q506" s="7" t="s">
        <v>5229</v>
      </c>
      <c r="R506" s="7" t="s">
        <v>5230</v>
      </c>
      <c r="S506" s="10"/>
      <c r="T506" s="83" t="str">
        <f t="shared" si="7"/>
        <v>133111114</v>
      </c>
      <c r="U506" s="81" t="s">
        <v>2631</v>
      </c>
      <c r="V506" s="81" t="s">
        <v>7051</v>
      </c>
      <c r="AA506" s="86"/>
    </row>
    <row r="507" spans="4:27" ht="12.75" customHeight="1" x14ac:dyDescent="0.2">
      <c r="D507" s="5"/>
      <c r="O507" s="5"/>
      <c r="P507" s="7" t="s">
        <v>5231</v>
      </c>
      <c r="Q507" s="7" t="s">
        <v>5232</v>
      </c>
      <c r="R507" s="7" t="s">
        <v>5233</v>
      </c>
      <c r="S507" s="10"/>
      <c r="T507" s="83" t="str">
        <f t="shared" si="7"/>
        <v>133111115</v>
      </c>
      <c r="U507" s="81" t="s">
        <v>7052</v>
      </c>
      <c r="V507" s="81" t="s">
        <v>7190</v>
      </c>
      <c r="AA507" s="86"/>
    </row>
    <row r="508" spans="4:27" ht="12.75" customHeight="1" x14ac:dyDescent="0.2">
      <c r="D508" s="5"/>
      <c r="O508" s="5"/>
      <c r="P508" s="7" t="s">
        <v>5234</v>
      </c>
      <c r="Q508" s="7" t="s">
        <v>5235</v>
      </c>
      <c r="R508" s="7" t="s">
        <v>5236</v>
      </c>
      <c r="S508" s="10"/>
      <c r="T508" s="83" t="str">
        <f t="shared" si="7"/>
        <v>133111117</v>
      </c>
      <c r="U508" s="81" t="s">
        <v>7191</v>
      </c>
      <c r="V508" s="81" t="s">
        <v>7192</v>
      </c>
      <c r="AA508" s="86"/>
    </row>
    <row r="509" spans="4:27" ht="12.75" customHeight="1" x14ac:dyDescent="0.2">
      <c r="D509" s="5"/>
      <c r="O509" s="5"/>
      <c r="P509" s="7" t="s">
        <v>5237</v>
      </c>
      <c r="Q509" s="7" t="s">
        <v>5238</v>
      </c>
      <c r="R509" s="7" t="s">
        <v>5236</v>
      </c>
      <c r="S509" s="11"/>
      <c r="T509" s="83" t="str">
        <f t="shared" si="7"/>
        <v>133111122</v>
      </c>
      <c r="U509" s="81" t="s">
        <v>7193</v>
      </c>
      <c r="V509" s="81" t="s">
        <v>7194</v>
      </c>
      <c r="AA509" s="86"/>
    </row>
    <row r="510" spans="4:27" ht="12.75" customHeight="1" x14ac:dyDescent="0.2">
      <c r="D510" s="5"/>
      <c r="O510" s="5"/>
      <c r="P510" s="7" t="s">
        <v>5239</v>
      </c>
      <c r="Q510" s="7" t="s">
        <v>5240</v>
      </c>
      <c r="R510" s="7" t="s">
        <v>5241</v>
      </c>
      <c r="S510" s="11"/>
      <c r="T510" s="83" t="str">
        <f t="shared" si="7"/>
        <v>133111127</v>
      </c>
      <c r="U510" s="81" t="s">
        <v>7195</v>
      </c>
      <c r="V510" s="81" t="s">
        <v>7196</v>
      </c>
      <c r="AA510" s="86"/>
    </row>
    <row r="511" spans="4:27" ht="12.75" customHeight="1" x14ac:dyDescent="0.2">
      <c r="D511" s="5"/>
      <c r="O511" s="5"/>
      <c r="P511" s="7" t="s">
        <v>5242</v>
      </c>
      <c r="Q511" s="7" t="s">
        <v>5243</v>
      </c>
      <c r="R511" s="7" t="s">
        <v>5244</v>
      </c>
      <c r="S511" s="11"/>
      <c r="T511" s="83" t="str">
        <f t="shared" si="7"/>
        <v>1331113</v>
      </c>
      <c r="U511" s="81" t="s">
        <v>2635</v>
      </c>
      <c r="V511" s="81" t="s">
        <v>2636</v>
      </c>
      <c r="AA511" s="86"/>
    </row>
    <row r="512" spans="4:27" ht="12.75" customHeight="1" x14ac:dyDescent="0.2">
      <c r="D512" s="5"/>
      <c r="O512" s="5"/>
      <c r="P512" s="7" t="s">
        <v>5245</v>
      </c>
      <c r="Q512" s="7" t="s">
        <v>5246</v>
      </c>
      <c r="R512" s="7" t="s">
        <v>5247</v>
      </c>
      <c r="S512" s="11"/>
      <c r="T512" s="83" t="str">
        <f t="shared" si="7"/>
        <v>133120101</v>
      </c>
      <c r="U512" s="81" t="s">
        <v>2640</v>
      </c>
      <c r="V512" s="81" t="s">
        <v>2641</v>
      </c>
      <c r="AA512" s="86"/>
    </row>
    <row r="513" spans="4:27" ht="12.75" customHeight="1" x14ac:dyDescent="0.2">
      <c r="D513" s="5"/>
      <c r="O513" s="5"/>
      <c r="P513" s="7" t="s">
        <v>5248</v>
      </c>
      <c r="Q513" s="7" t="s">
        <v>5249</v>
      </c>
      <c r="R513" s="7" t="s">
        <v>5250</v>
      </c>
      <c r="S513" s="11"/>
      <c r="T513" s="83" t="str">
        <f t="shared" si="7"/>
        <v>133120201</v>
      </c>
      <c r="U513" s="81" t="s">
        <v>2645</v>
      </c>
      <c r="V513" s="81" t="s">
        <v>2646</v>
      </c>
      <c r="AA513" s="86"/>
    </row>
    <row r="514" spans="4:27" ht="12.75" customHeight="1" x14ac:dyDescent="0.2">
      <c r="D514" s="5"/>
      <c r="O514" s="5"/>
      <c r="P514" s="7" t="s">
        <v>5251</v>
      </c>
      <c r="Q514" s="7" t="s">
        <v>5252</v>
      </c>
      <c r="R514" s="7" t="s">
        <v>5253</v>
      </c>
      <c r="S514" s="11"/>
      <c r="T514" s="83" t="str">
        <f t="shared" si="7"/>
        <v>133120501</v>
      </c>
      <c r="U514" s="81" t="s">
        <v>2650</v>
      </c>
      <c r="V514" s="81" t="s">
        <v>2651</v>
      </c>
      <c r="AA514" s="86"/>
    </row>
    <row r="515" spans="4:27" ht="12.75" customHeight="1" x14ac:dyDescent="0.2">
      <c r="D515" s="5"/>
      <c r="O515" s="5"/>
      <c r="P515" s="7" t="s">
        <v>5254</v>
      </c>
      <c r="Q515" s="7" t="s">
        <v>5255</v>
      </c>
      <c r="R515" s="7" t="s">
        <v>5256</v>
      </c>
      <c r="S515" s="11"/>
      <c r="T515" s="83" t="str">
        <f t="shared" ref="T515:T578" si="8">SUBSTITUTE(U515,".","")</f>
        <v>133120502</v>
      </c>
      <c r="U515" s="81" t="s">
        <v>2655</v>
      </c>
      <c r="V515" s="81" t="s">
        <v>2656</v>
      </c>
      <c r="AA515" s="86"/>
    </row>
    <row r="516" spans="4:27" ht="12.75" customHeight="1" x14ac:dyDescent="0.2">
      <c r="D516" s="5"/>
      <c r="O516" s="5"/>
      <c r="P516" s="7" t="s">
        <v>5257</v>
      </c>
      <c r="Q516" s="7" t="s">
        <v>5258</v>
      </c>
      <c r="R516" s="7" t="s">
        <v>5259</v>
      </c>
      <c r="S516" s="11"/>
      <c r="T516" s="83" t="str">
        <f t="shared" si="8"/>
        <v>133120503</v>
      </c>
      <c r="U516" s="81" t="s">
        <v>2657</v>
      </c>
      <c r="V516" s="81" t="s">
        <v>2658</v>
      </c>
      <c r="AA516" s="86"/>
    </row>
    <row r="517" spans="4:27" ht="12.75" customHeight="1" x14ac:dyDescent="0.2">
      <c r="D517" s="5"/>
      <c r="O517" s="5"/>
      <c r="P517" s="7" t="s">
        <v>5260</v>
      </c>
      <c r="Q517" s="7" t="s">
        <v>5261</v>
      </c>
      <c r="R517" s="7" t="s">
        <v>5262</v>
      </c>
      <c r="S517" s="11"/>
      <c r="T517" s="83" t="str">
        <f t="shared" si="8"/>
        <v>133120504</v>
      </c>
      <c r="U517" s="81" t="s">
        <v>2659</v>
      </c>
      <c r="V517" s="81" t="s">
        <v>2660</v>
      </c>
      <c r="AA517" s="86"/>
    </row>
    <row r="518" spans="4:27" ht="12.75" customHeight="1" x14ac:dyDescent="0.2">
      <c r="D518" s="5"/>
      <c r="O518" s="5"/>
      <c r="P518" s="7" t="s">
        <v>5263</v>
      </c>
      <c r="Q518" s="7" t="s">
        <v>5264</v>
      </c>
      <c r="R518" s="7" t="s">
        <v>5265</v>
      </c>
      <c r="S518" s="11"/>
      <c r="T518" s="83" t="str">
        <f t="shared" si="8"/>
        <v>133120505</v>
      </c>
      <c r="U518" s="81" t="s">
        <v>2661</v>
      </c>
      <c r="V518" s="81" t="s">
        <v>2662</v>
      </c>
      <c r="AA518" s="86"/>
    </row>
    <row r="519" spans="4:27" ht="12.75" customHeight="1" x14ac:dyDescent="0.2">
      <c r="D519" s="5"/>
      <c r="O519" s="5"/>
      <c r="P519" s="7" t="s">
        <v>5266</v>
      </c>
      <c r="Q519" s="7" t="s">
        <v>5267</v>
      </c>
      <c r="R519" s="7" t="s">
        <v>3420</v>
      </c>
      <c r="S519" s="11"/>
      <c r="T519" s="83" t="str">
        <f t="shared" si="8"/>
        <v>133120506</v>
      </c>
      <c r="U519" s="81" t="s">
        <v>2663</v>
      </c>
      <c r="V519" s="81" t="s">
        <v>2664</v>
      </c>
      <c r="AA519" s="86"/>
    </row>
    <row r="520" spans="4:27" ht="12.75" customHeight="1" x14ac:dyDescent="0.2">
      <c r="D520" s="5"/>
      <c r="O520" s="5"/>
      <c r="P520" s="7" t="s">
        <v>5268</v>
      </c>
      <c r="Q520" s="7" t="s">
        <v>5269</v>
      </c>
      <c r="R520" s="7" t="s">
        <v>5270</v>
      </c>
      <c r="S520" s="11"/>
      <c r="T520" s="83" t="str">
        <f t="shared" si="8"/>
        <v>133120507</v>
      </c>
      <c r="U520" s="81" t="s">
        <v>2665</v>
      </c>
      <c r="V520" s="81" t="s">
        <v>2666</v>
      </c>
      <c r="AA520" s="86"/>
    </row>
    <row r="521" spans="4:27" ht="12.75" customHeight="1" x14ac:dyDescent="0.2">
      <c r="D521" s="5"/>
      <c r="O521" s="5"/>
      <c r="P521" s="7" t="s">
        <v>5271</v>
      </c>
      <c r="Q521" s="7" t="s">
        <v>5272</v>
      </c>
      <c r="R521" s="7" t="s">
        <v>5273</v>
      </c>
      <c r="S521" s="11"/>
      <c r="T521" s="83" t="str">
        <f t="shared" si="8"/>
        <v>133120508</v>
      </c>
      <c r="U521" s="81" t="s">
        <v>2667</v>
      </c>
      <c r="V521" s="81" t="s">
        <v>2668</v>
      </c>
      <c r="AA521" s="86"/>
    </row>
    <row r="522" spans="4:27" ht="12.75" customHeight="1" x14ac:dyDescent="0.2">
      <c r="D522" s="5"/>
      <c r="O522" s="5"/>
      <c r="P522" s="7" t="s">
        <v>5274</v>
      </c>
      <c r="Q522" s="7" t="s">
        <v>5275</v>
      </c>
      <c r="R522" s="7" t="s">
        <v>5276</v>
      </c>
      <c r="S522" s="11"/>
      <c r="T522" s="83" t="str">
        <f t="shared" si="8"/>
        <v>133120509</v>
      </c>
      <c r="U522" s="81" t="s">
        <v>2669</v>
      </c>
      <c r="V522" s="81" t="s">
        <v>2670</v>
      </c>
      <c r="AA522" s="86"/>
    </row>
    <row r="523" spans="4:27" ht="12.75" customHeight="1" x14ac:dyDescent="0.2">
      <c r="D523" s="5"/>
      <c r="O523" s="5"/>
      <c r="P523" s="7" t="s">
        <v>5277</v>
      </c>
      <c r="Q523" s="7" t="s">
        <v>5278</v>
      </c>
      <c r="R523" s="7" t="s">
        <v>5279</v>
      </c>
      <c r="S523" s="11"/>
      <c r="T523" s="83" t="str">
        <f t="shared" si="8"/>
        <v>133120510</v>
      </c>
      <c r="U523" s="81" t="s">
        <v>2671</v>
      </c>
      <c r="V523" s="81" t="s">
        <v>2672</v>
      </c>
      <c r="AA523" s="86"/>
    </row>
    <row r="524" spans="4:27" ht="12.75" customHeight="1" x14ac:dyDescent="0.2">
      <c r="D524" s="5"/>
      <c r="O524" s="5"/>
      <c r="P524" s="7" t="s">
        <v>5280</v>
      </c>
      <c r="Q524" s="7" t="s">
        <v>5281</v>
      </c>
      <c r="R524" s="7" t="s">
        <v>138</v>
      </c>
      <c r="S524" s="11"/>
      <c r="T524" s="83" t="str">
        <f t="shared" si="8"/>
        <v>133120511</v>
      </c>
      <c r="U524" s="81" t="s">
        <v>2673</v>
      </c>
      <c r="V524" s="81" t="s">
        <v>2674</v>
      </c>
      <c r="AA524" s="86"/>
    </row>
    <row r="525" spans="4:27" ht="12.75" customHeight="1" x14ac:dyDescent="0.2">
      <c r="D525" s="5"/>
      <c r="O525" s="5"/>
      <c r="P525" s="7" t="s">
        <v>5282</v>
      </c>
      <c r="Q525" s="7" t="s">
        <v>5283</v>
      </c>
      <c r="R525" s="7" t="s">
        <v>5284</v>
      </c>
      <c r="S525" s="11"/>
      <c r="T525" s="83" t="str">
        <f t="shared" si="8"/>
        <v>133120512</v>
      </c>
      <c r="U525" s="81" t="s">
        <v>2675</v>
      </c>
      <c r="V525" s="81" t="s">
        <v>2676</v>
      </c>
      <c r="AA525" s="86"/>
    </row>
    <row r="526" spans="4:27" ht="12.75" customHeight="1" x14ac:dyDescent="0.2">
      <c r="D526" s="5"/>
      <c r="O526" s="5"/>
      <c r="P526" s="7" t="s">
        <v>5285</v>
      </c>
      <c r="Q526" s="7" t="s">
        <v>5286</v>
      </c>
      <c r="R526" s="7" t="s">
        <v>5287</v>
      </c>
      <c r="S526" s="11"/>
      <c r="T526" s="83" t="str">
        <f t="shared" si="8"/>
        <v>133120513</v>
      </c>
      <c r="U526" s="81" t="s">
        <v>2677</v>
      </c>
      <c r="V526" s="81" t="s">
        <v>2678</v>
      </c>
      <c r="AA526" s="86"/>
    </row>
    <row r="527" spans="4:27" ht="12.75" customHeight="1" x14ac:dyDescent="0.2">
      <c r="D527" s="5"/>
      <c r="O527" s="5"/>
      <c r="P527" s="7" t="s">
        <v>5288</v>
      </c>
      <c r="Q527" s="7" t="s">
        <v>5289</v>
      </c>
      <c r="R527" s="7" t="s">
        <v>5290</v>
      </c>
      <c r="S527" s="11"/>
      <c r="T527" s="83" t="str">
        <f t="shared" si="8"/>
        <v>133120514</v>
      </c>
      <c r="U527" s="81" t="s">
        <v>2679</v>
      </c>
      <c r="V527" s="81" t="s">
        <v>2680</v>
      </c>
      <c r="AA527" s="86"/>
    </row>
    <row r="528" spans="4:27" ht="12.75" customHeight="1" x14ac:dyDescent="0.2">
      <c r="D528" s="5"/>
      <c r="O528" s="5"/>
      <c r="P528" s="7" t="s">
        <v>5291</v>
      </c>
      <c r="Q528" s="7" t="s">
        <v>5292</v>
      </c>
      <c r="R528" s="7" t="s">
        <v>5293</v>
      </c>
      <c r="S528" s="11"/>
      <c r="T528" s="83" t="str">
        <f t="shared" si="8"/>
        <v>133120515</v>
      </c>
      <c r="U528" s="81" t="s">
        <v>2681</v>
      </c>
      <c r="V528" s="81" t="s">
        <v>2682</v>
      </c>
      <c r="AA528" s="86"/>
    </row>
    <row r="529" spans="4:27" ht="12.75" customHeight="1" x14ac:dyDescent="0.2">
      <c r="D529" s="5"/>
      <c r="O529" s="5"/>
      <c r="P529" s="7" t="s">
        <v>5294</v>
      </c>
      <c r="Q529" s="7" t="s">
        <v>5295</v>
      </c>
      <c r="R529" s="7" t="s">
        <v>5296</v>
      </c>
      <c r="S529" s="11"/>
      <c r="T529" s="83" t="str">
        <f t="shared" si="8"/>
        <v>133120516</v>
      </c>
      <c r="U529" s="81" t="s">
        <v>2683</v>
      </c>
      <c r="V529" s="81" t="s">
        <v>2684</v>
      </c>
      <c r="AA529" s="86"/>
    </row>
    <row r="530" spans="4:27" ht="12.75" customHeight="1" x14ac:dyDescent="0.2">
      <c r="D530" s="5"/>
      <c r="O530" s="5"/>
      <c r="P530" s="7" t="s">
        <v>5297</v>
      </c>
      <c r="Q530" s="7" t="s">
        <v>5298</v>
      </c>
      <c r="R530" s="7" t="s">
        <v>5299</v>
      </c>
      <c r="S530" s="11"/>
      <c r="T530" s="83" t="str">
        <f t="shared" si="8"/>
        <v>133120517</v>
      </c>
      <c r="U530" s="81" t="s">
        <v>2685</v>
      </c>
      <c r="V530" s="81" t="s">
        <v>2686</v>
      </c>
      <c r="AA530" s="86"/>
    </row>
    <row r="531" spans="4:27" ht="12.75" customHeight="1" x14ac:dyDescent="0.2">
      <c r="D531" s="5"/>
      <c r="O531" s="5"/>
      <c r="P531" s="7" t="s">
        <v>5300</v>
      </c>
      <c r="Q531" s="7" t="s">
        <v>5301</v>
      </c>
      <c r="R531" s="7" t="s">
        <v>767</v>
      </c>
      <c r="S531" s="11"/>
      <c r="T531" s="83" t="str">
        <f t="shared" si="8"/>
        <v>133120518</v>
      </c>
      <c r="U531" s="81" t="s">
        <v>2687</v>
      </c>
      <c r="V531" s="81" t="s">
        <v>2688</v>
      </c>
      <c r="AA531" s="86"/>
    </row>
    <row r="532" spans="4:27" ht="12.75" customHeight="1" x14ac:dyDescent="0.2">
      <c r="D532" s="5"/>
      <c r="O532" s="5"/>
      <c r="P532" s="7" t="s">
        <v>5302</v>
      </c>
      <c r="Q532" s="7" t="s">
        <v>5303</v>
      </c>
      <c r="R532" s="7" t="s">
        <v>5304</v>
      </c>
      <c r="S532" s="11"/>
      <c r="T532" s="83" t="str">
        <f t="shared" si="8"/>
        <v>133120519</v>
      </c>
      <c r="U532" s="81" t="s">
        <v>2689</v>
      </c>
      <c r="V532" s="81" t="s">
        <v>2690</v>
      </c>
      <c r="AA532" s="86"/>
    </row>
    <row r="533" spans="4:27" ht="12.75" customHeight="1" x14ac:dyDescent="0.2">
      <c r="D533" s="5"/>
      <c r="O533" s="5"/>
      <c r="P533" s="7" t="s">
        <v>5305</v>
      </c>
      <c r="Q533" s="7" t="s">
        <v>5306</v>
      </c>
      <c r="R533" s="7" t="s">
        <v>5307</v>
      </c>
      <c r="S533" s="11"/>
      <c r="T533" s="83" t="str">
        <f t="shared" si="8"/>
        <v>133120520</v>
      </c>
      <c r="U533" s="81" t="s">
        <v>2691</v>
      </c>
      <c r="V533" s="81" t="s">
        <v>2692</v>
      </c>
      <c r="AA533" s="86"/>
    </row>
    <row r="534" spans="4:27" ht="12.75" customHeight="1" x14ac:dyDescent="0.2">
      <c r="D534" s="5"/>
      <c r="O534" s="5"/>
      <c r="P534" s="7" t="s">
        <v>5308</v>
      </c>
      <c r="Q534" s="7" t="s">
        <v>5309</v>
      </c>
      <c r="R534" s="7" t="s">
        <v>5310</v>
      </c>
      <c r="S534" s="11"/>
      <c r="T534" s="83" t="str">
        <f t="shared" si="8"/>
        <v>133120521</v>
      </c>
      <c r="U534" s="81" t="s">
        <v>2693</v>
      </c>
      <c r="V534" s="81" t="s">
        <v>2694</v>
      </c>
      <c r="AA534" s="86"/>
    </row>
    <row r="535" spans="4:27" ht="12.75" customHeight="1" x14ac:dyDescent="0.2">
      <c r="D535" s="5"/>
      <c r="O535" s="5"/>
      <c r="P535" s="7" t="s">
        <v>5311</v>
      </c>
      <c r="Q535" s="7" t="s">
        <v>5312</v>
      </c>
      <c r="R535" s="7" t="s">
        <v>5313</v>
      </c>
      <c r="S535" s="11"/>
      <c r="T535" s="83" t="str">
        <f t="shared" si="8"/>
        <v>133120522</v>
      </c>
      <c r="U535" s="81" t="s">
        <v>2695</v>
      </c>
      <c r="V535" s="81" t="s">
        <v>2696</v>
      </c>
      <c r="AA535" s="86"/>
    </row>
    <row r="536" spans="4:27" ht="12.75" customHeight="1" x14ac:dyDescent="0.2">
      <c r="D536" s="5"/>
      <c r="O536" s="5"/>
      <c r="P536" s="7" t="s">
        <v>5314</v>
      </c>
      <c r="Q536" s="7" t="s">
        <v>5315</v>
      </c>
      <c r="R536" s="7" t="s">
        <v>5316</v>
      </c>
      <c r="S536" s="11"/>
      <c r="T536" s="83" t="str">
        <f t="shared" si="8"/>
        <v>133120523</v>
      </c>
      <c r="U536" s="81" t="s">
        <v>2697</v>
      </c>
      <c r="V536" s="81" t="s">
        <v>2698</v>
      </c>
      <c r="AA536" s="86"/>
    </row>
    <row r="537" spans="4:27" ht="12.75" customHeight="1" x14ac:dyDescent="0.2">
      <c r="D537" s="5"/>
      <c r="O537" s="5"/>
      <c r="P537" s="7" t="s">
        <v>5317</v>
      </c>
      <c r="Q537" s="7" t="s">
        <v>5318</v>
      </c>
      <c r="R537" s="7" t="s">
        <v>5319</v>
      </c>
      <c r="S537" s="11"/>
      <c r="T537" s="83" t="str">
        <f t="shared" si="8"/>
        <v>133120525</v>
      </c>
      <c r="U537" s="81" t="s">
        <v>2699</v>
      </c>
      <c r="V537" s="81" t="s">
        <v>2700</v>
      </c>
      <c r="AA537" s="86"/>
    </row>
    <row r="538" spans="4:27" ht="12.75" customHeight="1" x14ac:dyDescent="0.2">
      <c r="D538" s="5"/>
      <c r="O538" s="5"/>
      <c r="P538" s="7" t="s">
        <v>5320</v>
      </c>
      <c r="Q538" s="7" t="s">
        <v>5321</v>
      </c>
      <c r="R538" s="7" t="s">
        <v>5322</v>
      </c>
      <c r="S538" s="11"/>
      <c r="T538" s="83" t="str">
        <f t="shared" si="8"/>
        <v>133120526</v>
      </c>
      <c r="U538" s="81" t="s">
        <v>2701</v>
      </c>
      <c r="V538" s="81" t="s">
        <v>2702</v>
      </c>
      <c r="AA538" s="86"/>
    </row>
    <row r="539" spans="4:27" ht="12.75" customHeight="1" x14ac:dyDescent="0.2">
      <c r="D539" s="5"/>
      <c r="O539" s="5"/>
      <c r="P539" s="7" t="s">
        <v>5323</v>
      </c>
      <c r="Q539" s="7" t="s">
        <v>5324</v>
      </c>
      <c r="R539" s="7" t="s">
        <v>5325</v>
      </c>
      <c r="S539" s="11"/>
      <c r="T539" s="83" t="str">
        <f t="shared" si="8"/>
        <v>133120527</v>
      </c>
      <c r="U539" s="81" t="s">
        <v>2703</v>
      </c>
      <c r="V539" s="81" t="s">
        <v>2704</v>
      </c>
      <c r="AA539" s="86"/>
    </row>
    <row r="540" spans="4:27" ht="12.75" customHeight="1" x14ac:dyDescent="0.2">
      <c r="D540" s="5"/>
      <c r="O540" s="5"/>
      <c r="P540" s="7" t="s">
        <v>5326</v>
      </c>
      <c r="Q540" s="7" t="s">
        <v>5327</v>
      </c>
      <c r="R540" s="7" t="s">
        <v>5328</v>
      </c>
      <c r="S540" s="11"/>
      <c r="T540" s="83" t="str">
        <f t="shared" si="8"/>
        <v>133120528</v>
      </c>
      <c r="U540" s="81" t="s">
        <v>2705</v>
      </c>
      <c r="V540" s="81" t="s">
        <v>2706</v>
      </c>
      <c r="AA540" s="86"/>
    </row>
    <row r="541" spans="4:27" ht="12.75" customHeight="1" x14ac:dyDescent="0.2">
      <c r="D541" s="5"/>
      <c r="O541" s="5"/>
      <c r="P541" s="7" t="s">
        <v>5329</v>
      </c>
      <c r="Q541" s="7" t="s">
        <v>5330</v>
      </c>
      <c r="R541" s="7" t="s">
        <v>5331</v>
      </c>
      <c r="S541" s="11"/>
      <c r="T541" s="83" t="str">
        <f t="shared" si="8"/>
        <v>133120529</v>
      </c>
      <c r="U541" s="81" t="s">
        <v>2707</v>
      </c>
      <c r="V541" s="81" t="s">
        <v>2708</v>
      </c>
      <c r="AA541" s="86"/>
    </row>
    <row r="542" spans="4:27" ht="12.75" customHeight="1" x14ac:dyDescent="0.2">
      <c r="D542" s="5"/>
      <c r="O542" s="5"/>
      <c r="P542" s="7" t="s">
        <v>5332</v>
      </c>
      <c r="Q542" s="7" t="s">
        <v>5333</v>
      </c>
      <c r="R542" s="7" t="s">
        <v>834</v>
      </c>
      <c r="S542" s="11"/>
      <c r="T542" s="83" t="str">
        <f t="shared" si="8"/>
        <v>133120530</v>
      </c>
      <c r="U542" s="81" t="s">
        <v>2709</v>
      </c>
      <c r="V542" s="81" t="s">
        <v>2710</v>
      </c>
      <c r="AA542" s="86"/>
    </row>
    <row r="543" spans="4:27" ht="12.75" customHeight="1" x14ac:dyDescent="0.2">
      <c r="D543" s="5"/>
      <c r="O543" s="5"/>
      <c r="P543" s="7" t="s">
        <v>5334</v>
      </c>
      <c r="Q543" s="7" t="s">
        <v>5335</v>
      </c>
      <c r="R543" s="7" t="s">
        <v>5336</v>
      </c>
      <c r="S543" s="11"/>
      <c r="T543" s="83" t="str">
        <f t="shared" si="8"/>
        <v>133120531</v>
      </c>
      <c r="U543" s="81" t="s">
        <v>2711</v>
      </c>
      <c r="V543" s="81" t="s">
        <v>2712</v>
      </c>
      <c r="AA543" s="86"/>
    </row>
    <row r="544" spans="4:27" ht="12.75" customHeight="1" x14ac:dyDescent="0.2">
      <c r="D544" s="5"/>
      <c r="O544" s="5"/>
      <c r="P544" s="7" t="s">
        <v>5337</v>
      </c>
      <c r="Q544" s="7" t="s">
        <v>5338</v>
      </c>
      <c r="R544" s="7" t="s">
        <v>5339</v>
      </c>
      <c r="S544" s="11"/>
      <c r="T544" s="83" t="str">
        <f t="shared" si="8"/>
        <v>133120532</v>
      </c>
      <c r="U544" s="81" t="s">
        <v>2713</v>
      </c>
      <c r="V544" s="81" t="s">
        <v>2714</v>
      </c>
      <c r="AA544" s="86"/>
    </row>
    <row r="545" spans="4:27" ht="12.75" customHeight="1" x14ac:dyDescent="0.2">
      <c r="D545" s="5"/>
      <c r="O545" s="5"/>
      <c r="P545" s="7" t="s">
        <v>5340</v>
      </c>
      <c r="Q545" s="7" t="s">
        <v>5341</v>
      </c>
      <c r="R545" s="7" t="s">
        <v>5342</v>
      </c>
      <c r="S545" s="11"/>
      <c r="T545" s="83" t="str">
        <f t="shared" si="8"/>
        <v>133120533</v>
      </c>
      <c r="U545" s="81" t="s">
        <v>2715</v>
      </c>
      <c r="V545" s="81" t="s">
        <v>2716</v>
      </c>
      <c r="AA545" s="86"/>
    </row>
    <row r="546" spans="4:27" ht="12.75" customHeight="1" x14ac:dyDescent="0.2">
      <c r="D546" s="5"/>
      <c r="O546" s="5"/>
      <c r="P546" s="7" t="s">
        <v>5343</v>
      </c>
      <c r="Q546" s="7" t="s">
        <v>5344</v>
      </c>
      <c r="R546" s="7" t="s">
        <v>5345</v>
      </c>
      <c r="S546" s="11"/>
      <c r="T546" s="83" t="str">
        <f t="shared" si="8"/>
        <v>133120534</v>
      </c>
      <c r="U546" s="81" t="s">
        <v>2717</v>
      </c>
      <c r="V546" s="81" t="s">
        <v>2718</v>
      </c>
      <c r="AA546" s="86"/>
    </row>
    <row r="547" spans="4:27" ht="12.75" customHeight="1" x14ac:dyDescent="0.2">
      <c r="D547" s="5"/>
      <c r="O547" s="5"/>
      <c r="P547" s="7" t="s">
        <v>5346</v>
      </c>
      <c r="Q547" s="7" t="s">
        <v>5347</v>
      </c>
      <c r="R547" s="7" t="s">
        <v>5348</v>
      </c>
      <c r="S547" s="11"/>
      <c r="T547" s="83" t="str">
        <f t="shared" si="8"/>
        <v>133120535</v>
      </c>
      <c r="U547" s="81" t="s">
        <v>2719</v>
      </c>
      <c r="V547" s="81" t="s">
        <v>2720</v>
      </c>
      <c r="AA547" s="86"/>
    </row>
    <row r="548" spans="4:27" ht="12.75" customHeight="1" x14ac:dyDescent="0.2">
      <c r="D548" s="5"/>
      <c r="O548" s="5"/>
      <c r="P548" s="7" t="s">
        <v>5349</v>
      </c>
      <c r="Q548" s="7" t="s">
        <v>5350</v>
      </c>
      <c r="R548" s="7" t="s">
        <v>806</v>
      </c>
      <c r="S548" s="11"/>
      <c r="T548" s="83" t="str">
        <f t="shared" si="8"/>
        <v>133120536</v>
      </c>
      <c r="U548" s="81" t="s">
        <v>2721</v>
      </c>
      <c r="V548" s="81" t="s">
        <v>2722</v>
      </c>
      <c r="AA548" s="86"/>
    </row>
    <row r="549" spans="4:27" ht="12.75" customHeight="1" x14ac:dyDescent="0.2">
      <c r="D549" s="5"/>
      <c r="O549" s="5"/>
      <c r="P549" s="7" t="s">
        <v>7158</v>
      </c>
      <c r="Q549" s="7" t="s">
        <v>7159</v>
      </c>
      <c r="R549" s="7" t="s">
        <v>7160</v>
      </c>
      <c r="S549" s="11"/>
      <c r="T549" s="83" t="str">
        <f t="shared" si="8"/>
        <v>133120537</v>
      </c>
      <c r="U549" s="81" t="s">
        <v>2723</v>
      </c>
      <c r="V549" s="81" t="s">
        <v>2724</v>
      </c>
      <c r="AA549" s="86"/>
    </row>
    <row r="550" spans="4:27" ht="12.75" customHeight="1" x14ac:dyDescent="0.2">
      <c r="D550" s="5"/>
      <c r="O550" s="5"/>
      <c r="P550" s="7" t="s">
        <v>5351</v>
      </c>
      <c r="Q550" s="7" t="s">
        <v>5352</v>
      </c>
      <c r="R550" s="7" t="s">
        <v>5353</v>
      </c>
      <c r="S550" s="11"/>
      <c r="T550" s="83" t="str">
        <f t="shared" si="8"/>
        <v>133120538</v>
      </c>
      <c r="U550" s="81" t="s">
        <v>2725</v>
      </c>
      <c r="V550" s="81" t="s">
        <v>2726</v>
      </c>
      <c r="AA550" s="86"/>
    </row>
    <row r="551" spans="4:27" ht="12.75" customHeight="1" x14ac:dyDescent="0.2">
      <c r="D551" s="5"/>
      <c r="O551" s="5"/>
      <c r="P551" s="7" t="s">
        <v>5354</v>
      </c>
      <c r="Q551" s="7" t="s">
        <v>5355</v>
      </c>
      <c r="R551" s="7" t="s">
        <v>5356</v>
      </c>
      <c r="S551" s="11"/>
      <c r="T551" s="83" t="str">
        <f t="shared" si="8"/>
        <v>133120539</v>
      </c>
      <c r="U551" s="81" t="s">
        <v>2727</v>
      </c>
      <c r="V551" s="81" t="s">
        <v>7197</v>
      </c>
      <c r="AA551" s="86"/>
    </row>
    <row r="552" spans="4:27" ht="12.75" customHeight="1" x14ac:dyDescent="0.2">
      <c r="D552" s="5"/>
      <c r="O552" s="5"/>
      <c r="P552" s="7" t="s">
        <v>5357</v>
      </c>
      <c r="Q552" s="7" t="s">
        <v>5358</v>
      </c>
      <c r="R552" s="7" t="s">
        <v>5345</v>
      </c>
      <c r="S552" s="11"/>
      <c r="T552" s="83" t="str">
        <f t="shared" si="8"/>
        <v>133120540</v>
      </c>
      <c r="U552" s="81" t="s">
        <v>2728</v>
      </c>
      <c r="V552" s="81" t="s">
        <v>2729</v>
      </c>
      <c r="AA552" s="86"/>
    </row>
    <row r="553" spans="4:27" ht="12.75" customHeight="1" x14ac:dyDescent="0.2">
      <c r="D553" s="5"/>
      <c r="O553" s="5"/>
      <c r="P553" s="7" t="s">
        <v>5359</v>
      </c>
      <c r="Q553" s="7" t="s">
        <v>5360</v>
      </c>
      <c r="R553" s="7" t="s">
        <v>5361</v>
      </c>
      <c r="S553" s="11"/>
      <c r="T553" s="83" t="str">
        <f t="shared" si="8"/>
        <v>133120541</v>
      </c>
      <c r="U553" s="81" t="s">
        <v>2730</v>
      </c>
      <c r="V553" s="81" t="s">
        <v>2731</v>
      </c>
      <c r="AA553" s="86"/>
    </row>
    <row r="554" spans="4:27" ht="12.75" customHeight="1" x14ac:dyDescent="0.2">
      <c r="D554" s="5"/>
      <c r="O554" s="5"/>
      <c r="P554" s="7" t="s">
        <v>5362</v>
      </c>
      <c r="Q554" s="7" t="s">
        <v>5363</v>
      </c>
      <c r="R554" s="7" t="s">
        <v>5342</v>
      </c>
      <c r="S554" s="11"/>
      <c r="T554" s="83" t="str">
        <f t="shared" si="8"/>
        <v>133120542</v>
      </c>
      <c r="U554" s="81" t="s">
        <v>2732</v>
      </c>
      <c r="V554" s="81" t="s">
        <v>2733</v>
      </c>
      <c r="AA554" s="86"/>
    </row>
    <row r="555" spans="4:27" ht="12.75" customHeight="1" x14ac:dyDescent="0.2">
      <c r="D555" s="5"/>
      <c r="O555" s="5"/>
      <c r="P555" s="7" t="s">
        <v>5364</v>
      </c>
      <c r="Q555" s="7" t="s">
        <v>5365</v>
      </c>
      <c r="R555" s="7" t="s">
        <v>5366</v>
      </c>
      <c r="S555" s="11"/>
      <c r="T555" s="83" t="str">
        <f t="shared" si="8"/>
        <v>133120543</v>
      </c>
      <c r="U555" s="81" t="s">
        <v>2734</v>
      </c>
      <c r="V555" s="81" t="s">
        <v>2735</v>
      </c>
      <c r="AA555" s="86"/>
    </row>
    <row r="556" spans="4:27" ht="12.75" customHeight="1" x14ac:dyDescent="0.2">
      <c r="D556" s="5"/>
      <c r="O556" s="5"/>
      <c r="P556" s="7" t="s">
        <v>5367</v>
      </c>
      <c r="Q556" s="7" t="s">
        <v>5368</v>
      </c>
      <c r="R556" s="7" t="s">
        <v>5369</v>
      </c>
      <c r="S556" s="11"/>
      <c r="T556" s="83" t="str">
        <f t="shared" si="8"/>
        <v>133120544</v>
      </c>
      <c r="U556" s="81" t="s">
        <v>2736</v>
      </c>
      <c r="V556" s="81" t="s">
        <v>2737</v>
      </c>
      <c r="AA556" s="86"/>
    </row>
    <row r="557" spans="4:27" ht="12.75" customHeight="1" x14ac:dyDescent="0.2">
      <c r="D557" s="5"/>
      <c r="O557" s="5"/>
      <c r="P557" s="7" t="s">
        <v>5370</v>
      </c>
      <c r="Q557" s="7" t="s">
        <v>5371</v>
      </c>
      <c r="R557" s="7" t="s">
        <v>5372</v>
      </c>
      <c r="S557" s="11"/>
      <c r="T557" s="83" t="str">
        <f t="shared" si="8"/>
        <v>133120545</v>
      </c>
      <c r="U557" s="81" t="s">
        <v>2738</v>
      </c>
      <c r="V557" s="81" t="s">
        <v>2739</v>
      </c>
      <c r="AA557" s="86"/>
    </row>
    <row r="558" spans="4:27" ht="12.75" customHeight="1" x14ac:dyDescent="0.2">
      <c r="D558" s="5"/>
      <c r="O558" s="5"/>
      <c r="P558" s="7" t="s">
        <v>5373</v>
      </c>
      <c r="Q558" s="7" t="s">
        <v>5374</v>
      </c>
      <c r="R558" s="7" t="s">
        <v>5375</v>
      </c>
      <c r="S558" s="11"/>
      <c r="T558" s="83" t="str">
        <f t="shared" si="8"/>
        <v>133120546</v>
      </c>
      <c r="U558" s="81" t="s">
        <v>2740</v>
      </c>
      <c r="V558" s="81" t="s">
        <v>2741</v>
      </c>
      <c r="AA558" s="86"/>
    </row>
    <row r="559" spans="4:27" ht="12.75" customHeight="1" x14ac:dyDescent="0.2">
      <c r="D559" s="5"/>
      <c r="O559" s="5"/>
      <c r="P559" s="7" t="s">
        <v>5376</v>
      </c>
      <c r="Q559" s="7" t="s">
        <v>5377</v>
      </c>
      <c r="R559" s="7" t="s">
        <v>5378</v>
      </c>
      <c r="S559" s="11"/>
      <c r="T559" s="83" t="str">
        <f t="shared" si="8"/>
        <v>133120547</v>
      </c>
      <c r="U559" s="81" t="s">
        <v>2742</v>
      </c>
      <c r="V559" s="81" t="s">
        <v>2743</v>
      </c>
      <c r="AA559" s="86"/>
    </row>
    <row r="560" spans="4:27" ht="12.75" customHeight="1" x14ac:dyDescent="0.2">
      <c r="D560" s="5"/>
      <c r="O560" s="5"/>
      <c r="P560" s="7" t="s">
        <v>5379</v>
      </c>
      <c r="Q560" s="7" t="s">
        <v>5380</v>
      </c>
      <c r="R560" s="7" t="s">
        <v>5381</v>
      </c>
      <c r="S560" s="11"/>
      <c r="T560" s="83" t="str">
        <f t="shared" si="8"/>
        <v>133120548</v>
      </c>
      <c r="U560" s="81" t="s">
        <v>2744</v>
      </c>
      <c r="V560" s="81" t="s">
        <v>2745</v>
      </c>
      <c r="AA560" s="86"/>
    </row>
    <row r="561" spans="4:27" ht="12.75" customHeight="1" x14ac:dyDescent="0.2">
      <c r="D561" s="5"/>
      <c r="O561" s="5"/>
      <c r="P561" s="7" t="s">
        <v>7134</v>
      </c>
      <c r="Q561" s="7" t="s">
        <v>7135</v>
      </c>
      <c r="R561" s="7" t="s">
        <v>7136</v>
      </c>
      <c r="S561" s="11"/>
      <c r="T561" s="83" t="str">
        <f t="shared" si="8"/>
        <v>133120549</v>
      </c>
      <c r="U561" s="81" t="s">
        <v>2746</v>
      </c>
      <c r="V561" s="81" t="s">
        <v>2747</v>
      </c>
      <c r="AA561" s="86"/>
    </row>
    <row r="562" spans="4:27" ht="12.75" customHeight="1" x14ac:dyDescent="0.2">
      <c r="D562" s="5"/>
      <c r="O562" s="5"/>
      <c r="P562" s="7" t="s">
        <v>5382</v>
      </c>
      <c r="Q562" s="7" t="s">
        <v>5383</v>
      </c>
      <c r="R562" s="7" t="s">
        <v>5384</v>
      </c>
      <c r="S562" s="11"/>
      <c r="T562" s="83" t="str">
        <f t="shared" si="8"/>
        <v>133120549</v>
      </c>
      <c r="U562" s="81" t="s">
        <v>2746</v>
      </c>
      <c r="V562" s="81" t="s">
        <v>2747</v>
      </c>
      <c r="AA562" s="86"/>
    </row>
    <row r="563" spans="4:27" ht="12.75" customHeight="1" x14ac:dyDescent="0.2">
      <c r="D563" s="5"/>
      <c r="O563" s="5"/>
      <c r="P563" s="7" t="s">
        <v>5385</v>
      </c>
      <c r="Q563" s="7" t="s">
        <v>5386</v>
      </c>
      <c r="R563" s="7" t="s">
        <v>5387</v>
      </c>
      <c r="S563" s="11"/>
      <c r="T563" s="83" t="str">
        <f t="shared" si="8"/>
        <v>133120550</v>
      </c>
      <c r="U563" s="81" t="s">
        <v>2748</v>
      </c>
      <c r="V563" s="81" t="s">
        <v>2749</v>
      </c>
      <c r="AA563" s="86"/>
    </row>
    <row r="564" spans="4:27" ht="12.75" customHeight="1" x14ac:dyDescent="0.2">
      <c r="D564" s="5"/>
      <c r="O564" s="5"/>
      <c r="P564" s="7" t="s">
        <v>5388</v>
      </c>
      <c r="Q564" s="7" t="s">
        <v>5389</v>
      </c>
      <c r="R564" s="7" t="s">
        <v>5390</v>
      </c>
      <c r="S564" s="11"/>
      <c r="T564" s="83" t="str">
        <f t="shared" si="8"/>
        <v>133120551</v>
      </c>
      <c r="U564" s="81" t="s">
        <v>2750</v>
      </c>
      <c r="V564" s="81" t="s">
        <v>2751</v>
      </c>
      <c r="AA564" s="86"/>
    </row>
    <row r="565" spans="4:27" ht="12.75" customHeight="1" x14ac:dyDescent="0.2">
      <c r="D565" s="5"/>
      <c r="O565" s="5"/>
      <c r="P565" s="7" t="s">
        <v>5391</v>
      </c>
      <c r="Q565" s="7" t="s">
        <v>5392</v>
      </c>
      <c r="R565" s="7" t="s">
        <v>5393</v>
      </c>
      <c r="S565" s="11"/>
      <c r="T565" s="83" t="str">
        <f t="shared" si="8"/>
        <v>133120552</v>
      </c>
      <c r="U565" s="81" t="s">
        <v>2752</v>
      </c>
      <c r="V565" s="81" t="s">
        <v>2753</v>
      </c>
      <c r="AA565" s="86"/>
    </row>
    <row r="566" spans="4:27" ht="12.75" customHeight="1" x14ac:dyDescent="0.2">
      <c r="D566" s="5"/>
      <c r="O566" s="5"/>
      <c r="P566" s="7" t="s">
        <v>5394</v>
      </c>
      <c r="Q566" s="7" t="s">
        <v>5395</v>
      </c>
      <c r="R566" s="7" t="s">
        <v>5393</v>
      </c>
      <c r="S566" s="11"/>
      <c r="T566" s="83" t="str">
        <f t="shared" si="8"/>
        <v>133120553</v>
      </c>
      <c r="U566" s="81" t="s">
        <v>2754</v>
      </c>
      <c r="V566" s="81" t="s">
        <v>2755</v>
      </c>
      <c r="AA566" s="86"/>
    </row>
    <row r="567" spans="4:27" ht="12.75" customHeight="1" x14ac:dyDescent="0.2">
      <c r="D567" s="5"/>
      <c r="O567" s="5"/>
      <c r="P567" s="7" t="s">
        <v>5396</v>
      </c>
      <c r="Q567" s="7" t="s">
        <v>5397</v>
      </c>
      <c r="R567" s="7" t="s">
        <v>5398</v>
      </c>
      <c r="S567" s="11"/>
      <c r="T567" s="83" t="str">
        <f t="shared" si="8"/>
        <v>133120554</v>
      </c>
      <c r="U567" s="81" t="s">
        <v>2756</v>
      </c>
      <c r="V567" s="81" t="s">
        <v>2757</v>
      </c>
      <c r="AA567" s="86"/>
    </row>
    <row r="568" spans="4:27" ht="12.75" customHeight="1" x14ac:dyDescent="0.2">
      <c r="D568" s="5"/>
      <c r="O568" s="5"/>
      <c r="P568" s="7" t="s">
        <v>5399</v>
      </c>
      <c r="Q568" s="7" t="s">
        <v>5400</v>
      </c>
      <c r="R568" s="7" t="s">
        <v>5401</v>
      </c>
      <c r="S568" s="11"/>
      <c r="T568" s="83" t="str">
        <f t="shared" si="8"/>
        <v>133120555</v>
      </c>
      <c r="U568" s="81" t="s">
        <v>2758</v>
      </c>
      <c r="V568" s="81" t="s">
        <v>2759</v>
      </c>
      <c r="AA568" s="86"/>
    </row>
    <row r="569" spans="4:27" ht="12.75" customHeight="1" x14ac:dyDescent="0.2">
      <c r="D569" s="5"/>
      <c r="O569" s="5"/>
      <c r="P569" s="7" t="s">
        <v>5402</v>
      </c>
      <c r="Q569" s="7" t="s">
        <v>5403</v>
      </c>
      <c r="R569" s="7" t="s">
        <v>5404</v>
      </c>
      <c r="S569" s="11"/>
      <c r="T569" s="83" t="str">
        <f t="shared" si="8"/>
        <v>133120556</v>
      </c>
      <c r="U569" s="81" t="s">
        <v>2760</v>
      </c>
      <c r="V569" s="81" t="s">
        <v>2761</v>
      </c>
      <c r="AA569" s="86"/>
    </row>
    <row r="570" spans="4:27" ht="12.75" customHeight="1" x14ac:dyDescent="0.2">
      <c r="D570" s="5"/>
      <c r="O570" s="5"/>
      <c r="P570" s="7" t="s">
        <v>5405</v>
      </c>
      <c r="Q570" s="7" t="s">
        <v>5406</v>
      </c>
      <c r="R570" s="7" t="s">
        <v>5407</v>
      </c>
      <c r="S570" s="11"/>
      <c r="T570" s="83" t="str">
        <f t="shared" si="8"/>
        <v>133120557</v>
      </c>
      <c r="U570" s="81" t="s">
        <v>2762</v>
      </c>
      <c r="V570" s="81" t="s">
        <v>2763</v>
      </c>
      <c r="AA570" s="86"/>
    </row>
    <row r="571" spans="4:27" ht="12.75" customHeight="1" x14ac:dyDescent="0.2">
      <c r="D571" s="5"/>
      <c r="O571" s="5"/>
      <c r="P571" s="7" t="s">
        <v>5408</v>
      </c>
      <c r="Q571" s="7" t="s">
        <v>5409</v>
      </c>
      <c r="R571" s="7" t="s">
        <v>5410</v>
      </c>
      <c r="S571" s="11"/>
      <c r="T571" s="83" t="str">
        <f t="shared" si="8"/>
        <v>133120558</v>
      </c>
      <c r="U571" s="81" t="s">
        <v>2764</v>
      </c>
      <c r="V571" s="81" t="s">
        <v>2765</v>
      </c>
      <c r="AA571" s="86"/>
    </row>
    <row r="572" spans="4:27" ht="12.75" customHeight="1" x14ac:dyDescent="0.2">
      <c r="D572" s="5"/>
      <c r="O572" s="5"/>
      <c r="P572" s="7" t="s">
        <v>5411</v>
      </c>
      <c r="Q572" s="7" t="s">
        <v>5412</v>
      </c>
      <c r="R572" s="7" t="s">
        <v>869</v>
      </c>
      <c r="S572" s="11"/>
      <c r="T572" s="83" t="str">
        <f t="shared" si="8"/>
        <v>133120559</v>
      </c>
      <c r="U572" s="81" t="s">
        <v>2766</v>
      </c>
      <c r="V572" s="81" t="s">
        <v>2767</v>
      </c>
      <c r="AA572" s="86"/>
    </row>
    <row r="573" spans="4:27" ht="12.75" customHeight="1" x14ac:dyDescent="0.2">
      <c r="D573" s="5"/>
      <c r="O573" s="5"/>
      <c r="P573" s="7" t="s">
        <v>5413</v>
      </c>
      <c r="Q573" s="7" t="s">
        <v>5414</v>
      </c>
      <c r="R573" s="7" t="s">
        <v>5415</v>
      </c>
      <c r="S573" s="11"/>
      <c r="T573" s="83" t="str">
        <f t="shared" si="8"/>
        <v>133120560</v>
      </c>
      <c r="U573" s="81" t="s">
        <v>2768</v>
      </c>
      <c r="V573" s="81" t="s">
        <v>2769</v>
      </c>
      <c r="AA573" s="86"/>
    </row>
    <row r="574" spans="4:27" ht="12.75" customHeight="1" x14ac:dyDescent="0.2">
      <c r="D574" s="5"/>
      <c r="O574" s="5"/>
      <c r="P574" s="7" t="s">
        <v>5416</v>
      </c>
      <c r="Q574" s="7" t="s">
        <v>5417</v>
      </c>
      <c r="R574" s="7" t="s">
        <v>5418</v>
      </c>
      <c r="S574" s="11"/>
      <c r="T574" s="83" t="str">
        <f t="shared" si="8"/>
        <v>133120561</v>
      </c>
      <c r="U574" s="81" t="s">
        <v>2770</v>
      </c>
      <c r="V574" s="81" t="s">
        <v>2771</v>
      </c>
      <c r="AA574" s="86"/>
    </row>
    <row r="575" spans="4:27" ht="12.75" customHeight="1" x14ac:dyDescent="0.2">
      <c r="D575" s="5"/>
      <c r="O575" s="5"/>
      <c r="P575" s="7" t="s">
        <v>5419</v>
      </c>
      <c r="Q575" s="7" t="s">
        <v>5420</v>
      </c>
      <c r="R575" s="7" t="s">
        <v>5421</v>
      </c>
      <c r="S575" s="11"/>
      <c r="T575" s="83" t="str">
        <f t="shared" si="8"/>
        <v>133120562</v>
      </c>
      <c r="U575" s="81" t="s">
        <v>2772</v>
      </c>
      <c r="V575" s="81" t="s">
        <v>2773</v>
      </c>
      <c r="AA575" s="86"/>
    </row>
    <row r="576" spans="4:27" ht="12.75" customHeight="1" x14ac:dyDescent="0.2">
      <c r="D576" s="5"/>
      <c r="O576" s="5"/>
      <c r="P576" s="7" t="s">
        <v>5422</v>
      </c>
      <c r="Q576" s="7" t="s">
        <v>5423</v>
      </c>
      <c r="R576" s="7" t="s">
        <v>5424</v>
      </c>
      <c r="S576" s="11"/>
      <c r="T576" s="83" t="str">
        <f t="shared" si="8"/>
        <v>133120563</v>
      </c>
      <c r="U576" s="81" t="s">
        <v>2774</v>
      </c>
      <c r="V576" s="81" t="s">
        <v>2775</v>
      </c>
      <c r="AA576" s="86"/>
    </row>
    <row r="577" spans="4:27" ht="12.75" customHeight="1" x14ac:dyDescent="0.2">
      <c r="D577" s="5"/>
      <c r="O577" s="5"/>
      <c r="P577" s="7" t="s">
        <v>5425</v>
      </c>
      <c r="Q577" s="7" t="s">
        <v>5426</v>
      </c>
      <c r="R577" s="7" t="s">
        <v>5427</v>
      </c>
      <c r="S577" s="11"/>
      <c r="T577" s="83" t="str">
        <f t="shared" si="8"/>
        <v>133120564</v>
      </c>
      <c r="U577" s="81" t="s">
        <v>2776</v>
      </c>
      <c r="V577" s="81" t="s">
        <v>2777</v>
      </c>
      <c r="AA577" s="86"/>
    </row>
    <row r="578" spans="4:27" ht="12.75" customHeight="1" x14ac:dyDescent="0.2">
      <c r="D578" s="5"/>
      <c r="O578" s="5"/>
      <c r="P578" s="7" t="s">
        <v>5428</v>
      </c>
      <c r="Q578" s="7" t="s">
        <v>5429</v>
      </c>
      <c r="R578" s="7" t="s">
        <v>5430</v>
      </c>
      <c r="S578" s="11"/>
      <c r="T578" s="83" t="str">
        <f t="shared" si="8"/>
        <v>133120565</v>
      </c>
      <c r="U578" s="81" t="s">
        <v>2778</v>
      </c>
      <c r="V578" s="81" t="s">
        <v>2779</v>
      </c>
      <c r="AA578" s="86"/>
    </row>
    <row r="579" spans="4:27" ht="12.75" customHeight="1" x14ac:dyDescent="0.2">
      <c r="D579" s="5"/>
      <c r="O579" s="5"/>
      <c r="P579" s="7" t="s">
        <v>5431</v>
      </c>
      <c r="Q579" s="7" t="s">
        <v>5432</v>
      </c>
      <c r="R579" s="7" t="s">
        <v>5433</v>
      </c>
      <c r="S579" s="11"/>
      <c r="T579" s="83" t="str">
        <f t="shared" ref="T579:T642" si="9">SUBSTITUTE(U579,".","")</f>
        <v>133120566</v>
      </c>
      <c r="U579" s="81" t="s">
        <v>2780</v>
      </c>
      <c r="V579" s="81" t="s">
        <v>2781</v>
      </c>
      <c r="AA579" s="86"/>
    </row>
    <row r="580" spans="4:27" ht="12.75" customHeight="1" x14ac:dyDescent="0.2">
      <c r="D580" s="5"/>
      <c r="O580" s="5"/>
      <c r="P580" s="7" t="s">
        <v>5434</v>
      </c>
      <c r="Q580" s="7" t="s">
        <v>5435</v>
      </c>
      <c r="R580" s="7" t="s">
        <v>5436</v>
      </c>
      <c r="S580" s="11"/>
      <c r="T580" s="83" t="str">
        <f t="shared" si="9"/>
        <v>133120568</v>
      </c>
      <c r="U580" s="81" t="s">
        <v>2782</v>
      </c>
      <c r="V580" s="81" t="s">
        <v>2783</v>
      </c>
      <c r="AA580" s="86"/>
    </row>
    <row r="581" spans="4:27" ht="12.75" customHeight="1" x14ac:dyDescent="0.2">
      <c r="D581" s="5"/>
      <c r="O581" s="5"/>
      <c r="P581" s="7" t="s">
        <v>5437</v>
      </c>
      <c r="Q581" s="7" t="s">
        <v>5438</v>
      </c>
      <c r="R581" s="7" t="s">
        <v>5439</v>
      </c>
      <c r="S581" s="11"/>
      <c r="T581" s="83" t="str">
        <f t="shared" si="9"/>
        <v>133120569</v>
      </c>
      <c r="U581" s="81" t="s">
        <v>2784</v>
      </c>
      <c r="V581" s="81" t="s">
        <v>2785</v>
      </c>
      <c r="AA581" s="86"/>
    </row>
    <row r="582" spans="4:27" ht="12.75" customHeight="1" x14ac:dyDescent="0.2">
      <c r="D582" s="5"/>
      <c r="O582" s="5"/>
      <c r="P582" s="7" t="s">
        <v>5440</v>
      </c>
      <c r="Q582" s="7" t="s">
        <v>5441</v>
      </c>
      <c r="R582" s="7" t="s">
        <v>1012</v>
      </c>
      <c r="S582" s="11"/>
      <c r="T582" s="83" t="str">
        <f t="shared" si="9"/>
        <v>133120570</v>
      </c>
      <c r="U582" s="81" t="s">
        <v>2786</v>
      </c>
      <c r="V582" s="81" t="s">
        <v>2787</v>
      </c>
      <c r="AA582" s="86"/>
    </row>
    <row r="583" spans="4:27" ht="12.75" customHeight="1" x14ac:dyDescent="0.2">
      <c r="D583" s="5"/>
      <c r="O583" s="5"/>
      <c r="P583" s="7" t="s">
        <v>5442</v>
      </c>
      <c r="Q583" s="7" t="s">
        <v>5443</v>
      </c>
      <c r="R583" s="7" t="s">
        <v>5444</v>
      </c>
      <c r="S583" s="11"/>
      <c r="T583" s="83" t="str">
        <f t="shared" si="9"/>
        <v>133120572</v>
      </c>
      <c r="U583" s="81" t="s">
        <v>2788</v>
      </c>
      <c r="V583" s="81" t="s">
        <v>2789</v>
      </c>
      <c r="AA583" s="86"/>
    </row>
    <row r="584" spans="4:27" ht="12.75" customHeight="1" x14ac:dyDescent="0.2">
      <c r="D584" s="5"/>
      <c r="O584" s="5"/>
      <c r="P584" s="7" t="s">
        <v>5445</v>
      </c>
      <c r="Q584" s="7" t="s">
        <v>5446</v>
      </c>
      <c r="R584" s="7" t="s">
        <v>5447</v>
      </c>
      <c r="S584" s="11"/>
      <c r="T584" s="83" t="str">
        <f t="shared" si="9"/>
        <v>133120573</v>
      </c>
      <c r="U584" s="81" t="s">
        <v>2790</v>
      </c>
      <c r="V584" s="81" t="s">
        <v>2791</v>
      </c>
      <c r="AA584" s="86"/>
    </row>
    <row r="585" spans="4:27" ht="12.75" customHeight="1" x14ac:dyDescent="0.2">
      <c r="D585" s="5"/>
      <c r="O585" s="5"/>
      <c r="P585" s="7" t="s">
        <v>5448</v>
      </c>
      <c r="Q585" s="7" t="s">
        <v>5449</v>
      </c>
      <c r="R585" s="7" t="s">
        <v>5450</v>
      </c>
      <c r="S585" s="11"/>
      <c r="T585" s="83" t="str">
        <f t="shared" si="9"/>
        <v>133120574</v>
      </c>
      <c r="U585" s="81" t="s">
        <v>2792</v>
      </c>
      <c r="V585" s="81" t="s">
        <v>2793</v>
      </c>
      <c r="AA585" s="86"/>
    </row>
    <row r="586" spans="4:27" ht="12.75" customHeight="1" x14ac:dyDescent="0.2">
      <c r="D586" s="5"/>
      <c r="O586" s="5"/>
      <c r="P586" s="7" t="s">
        <v>5451</v>
      </c>
      <c r="Q586" s="7" t="s">
        <v>5452</v>
      </c>
      <c r="R586" s="7" t="s">
        <v>5453</v>
      </c>
      <c r="S586" s="11"/>
      <c r="T586" s="83" t="str">
        <f t="shared" si="9"/>
        <v>133120575</v>
      </c>
      <c r="U586" s="81" t="s">
        <v>2794</v>
      </c>
      <c r="V586" s="81" t="s">
        <v>2795</v>
      </c>
      <c r="AA586" s="86"/>
    </row>
    <row r="587" spans="4:27" ht="12.75" customHeight="1" x14ac:dyDescent="0.2">
      <c r="D587" s="5"/>
      <c r="O587" s="5"/>
      <c r="P587" s="7" t="s">
        <v>5454</v>
      </c>
      <c r="Q587" s="7" t="s">
        <v>5455</v>
      </c>
      <c r="R587" s="7" t="s">
        <v>5456</v>
      </c>
      <c r="S587" s="11"/>
      <c r="T587" s="83" t="str">
        <f t="shared" si="9"/>
        <v>133120576</v>
      </c>
      <c r="U587" s="81" t="s">
        <v>2796</v>
      </c>
      <c r="V587" s="81" t="s">
        <v>2797</v>
      </c>
      <c r="AA587" s="86"/>
    </row>
    <row r="588" spans="4:27" ht="12.75" customHeight="1" x14ac:dyDescent="0.2">
      <c r="D588" s="5"/>
      <c r="O588" s="5"/>
      <c r="P588" s="7" t="s">
        <v>5457</v>
      </c>
      <c r="Q588" s="7" t="s">
        <v>5458</v>
      </c>
      <c r="R588" s="7" t="s">
        <v>5459</v>
      </c>
      <c r="S588" s="11"/>
      <c r="T588" s="83" t="str">
        <f t="shared" si="9"/>
        <v>133120577</v>
      </c>
      <c r="U588" s="81" t="s">
        <v>2798</v>
      </c>
      <c r="V588" s="81" t="s">
        <v>2799</v>
      </c>
      <c r="AA588" s="86"/>
    </row>
    <row r="589" spans="4:27" ht="12.75" customHeight="1" x14ac:dyDescent="0.2">
      <c r="D589" s="5"/>
      <c r="O589" s="5"/>
      <c r="P589" s="7" t="s">
        <v>5460</v>
      </c>
      <c r="Q589" s="7" t="s">
        <v>5461</v>
      </c>
      <c r="R589" s="7" t="s">
        <v>5462</v>
      </c>
      <c r="S589" s="11"/>
      <c r="T589" s="83" t="str">
        <f t="shared" si="9"/>
        <v>133120578</v>
      </c>
      <c r="U589" s="81" t="s">
        <v>2800</v>
      </c>
      <c r="V589" s="81" t="s">
        <v>2801</v>
      </c>
      <c r="AA589" s="86"/>
    </row>
    <row r="590" spans="4:27" ht="12.75" customHeight="1" x14ac:dyDescent="0.2">
      <c r="D590" s="5"/>
      <c r="O590" s="5"/>
      <c r="P590" s="7" t="s">
        <v>5463</v>
      </c>
      <c r="Q590" s="7" t="s">
        <v>5464</v>
      </c>
      <c r="R590" s="7" t="s">
        <v>5465</v>
      </c>
      <c r="S590" s="11"/>
      <c r="T590" s="83" t="str">
        <f t="shared" si="9"/>
        <v>133120579</v>
      </c>
      <c r="U590" s="81" t="s">
        <v>2802</v>
      </c>
      <c r="V590" s="81" t="s">
        <v>2803</v>
      </c>
      <c r="AA590" s="86"/>
    </row>
    <row r="591" spans="4:27" ht="12.75" customHeight="1" x14ac:dyDescent="0.2">
      <c r="D591" s="5"/>
      <c r="O591" s="5"/>
      <c r="P591" s="7" t="s">
        <v>5466</v>
      </c>
      <c r="Q591" s="7" t="s">
        <v>5467</v>
      </c>
      <c r="R591" s="7" t="s">
        <v>5468</v>
      </c>
      <c r="S591" s="11"/>
      <c r="T591" s="83" t="str">
        <f t="shared" si="9"/>
        <v>133120580</v>
      </c>
      <c r="U591" s="81" t="s">
        <v>2804</v>
      </c>
      <c r="V591" s="81" t="s">
        <v>2805</v>
      </c>
      <c r="AA591" s="86"/>
    </row>
    <row r="592" spans="4:27" ht="12.75" customHeight="1" x14ac:dyDescent="0.2">
      <c r="D592" s="5"/>
      <c r="O592" s="5"/>
      <c r="P592" s="7" t="s">
        <v>5469</v>
      </c>
      <c r="Q592" s="7" t="s">
        <v>5470</v>
      </c>
      <c r="R592" s="7" t="s">
        <v>5471</v>
      </c>
      <c r="S592" s="11"/>
      <c r="T592" s="83" t="str">
        <f t="shared" si="9"/>
        <v>133120581</v>
      </c>
      <c r="U592" s="81" t="s">
        <v>2806</v>
      </c>
      <c r="V592" s="81" t="s">
        <v>2807</v>
      </c>
      <c r="AA592" s="86"/>
    </row>
    <row r="593" spans="4:27" ht="12.75" customHeight="1" x14ac:dyDescent="0.2">
      <c r="D593" s="5"/>
      <c r="O593" s="5"/>
      <c r="P593" s="7" t="s">
        <v>5472</v>
      </c>
      <c r="Q593" s="7" t="s">
        <v>5473</v>
      </c>
      <c r="R593" s="7" t="s">
        <v>5474</v>
      </c>
      <c r="S593" s="11"/>
      <c r="T593" s="83" t="str">
        <f t="shared" si="9"/>
        <v>133120582</v>
      </c>
      <c r="U593" s="81" t="s">
        <v>2808</v>
      </c>
      <c r="V593" s="81" t="s">
        <v>2809</v>
      </c>
      <c r="AA593" s="86"/>
    </row>
    <row r="594" spans="4:27" ht="12.75" customHeight="1" x14ac:dyDescent="0.2">
      <c r="D594" s="5"/>
      <c r="O594" s="5"/>
      <c r="P594" s="7" t="s">
        <v>5475</v>
      </c>
      <c r="Q594" s="7" t="s">
        <v>5476</v>
      </c>
      <c r="R594" s="7" t="s">
        <v>1035</v>
      </c>
      <c r="S594" s="11"/>
      <c r="T594" s="83" t="str">
        <f t="shared" si="9"/>
        <v>133120583</v>
      </c>
      <c r="U594" s="81" t="s">
        <v>2810</v>
      </c>
      <c r="V594" s="81" t="s">
        <v>2811</v>
      </c>
      <c r="AA594" s="86"/>
    </row>
    <row r="595" spans="4:27" ht="12.75" customHeight="1" x14ac:dyDescent="0.2">
      <c r="D595" s="5"/>
      <c r="O595" s="5"/>
      <c r="P595" s="7" t="s">
        <v>5477</v>
      </c>
      <c r="Q595" s="7" t="s">
        <v>5478</v>
      </c>
      <c r="R595" s="7" t="s">
        <v>5479</v>
      </c>
      <c r="S595" s="11"/>
      <c r="T595" s="83" t="str">
        <f t="shared" si="9"/>
        <v>133120584</v>
      </c>
      <c r="U595" s="81" t="s">
        <v>2812</v>
      </c>
      <c r="V595" s="81" t="s">
        <v>2813</v>
      </c>
      <c r="AA595" s="86"/>
    </row>
    <row r="596" spans="4:27" ht="12.75" customHeight="1" x14ac:dyDescent="0.2">
      <c r="D596" s="5"/>
      <c r="O596" s="5"/>
      <c r="P596" s="7" t="s">
        <v>5480</v>
      </c>
      <c r="Q596" s="7" t="s">
        <v>5481</v>
      </c>
      <c r="R596" s="7" t="s">
        <v>5482</v>
      </c>
      <c r="S596" s="11"/>
      <c r="T596" s="83" t="str">
        <f t="shared" si="9"/>
        <v>133120585</v>
      </c>
      <c r="U596" s="81" t="s">
        <v>2814</v>
      </c>
      <c r="V596" s="81" t="s">
        <v>2815</v>
      </c>
      <c r="AA596" s="86"/>
    </row>
    <row r="597" spans="4:27" ht="12.75" customHeight="1" x14ac:dyDescent="0.2">
      <c r="D597" s="5"/>
      <c r="O597" s="5"/>
      <c r="P597" s="7" t="s">
        <v>5483</v>
      </c>
      <c r="Q597" s="7" t="s">
        <v>5484</v>
      </c>
      <c r="R597" s="7" t="s">
        <v>5485</v>
      </c>
      <c r="S597" s="11"/>
      <c r="T597" s="83" t="str">
        <f t="shared" si="9"/>
        <v>133120586</v>
      </c>
      <c r="U597" s="81" t="s">
        <v>2816</v>
      </c>
      <c r="V597" s="81" t="s">
        <v>2817</v>
      </c>
      <c r="AA597" s="86"/>
    </row>
    <row r="598" spans="4:27" ht="12.75" customHeight="1" x14ac:dyDescent="0.2">
      <c r="D598" s="5"/>
      <c r="O598" s="5"/>
      <c r="P598" s="7" t="s">
        <v>5486</v>
      </c>
      <c r="Q598" s="7" t="s">
        <v>5487</v>
      </c>
      <c r="R598" s="7" t="s">
        <v>5488</v>
      </c>
      <c r="S598" s="11"/>
      <c r="T598" s="83" t="str">
        <f t="shared" si="9"/>
        <v>133120587</v>
      </c>
      <c r="U598" s="81" t="s">
        <v>2818</v>
      </c>
      <c r="V598" s="81" t="s">
        <v>2819</v>
      </c>
      <c r="AA598" s="86"/>
    </row>
    <row r="599" spans="4:27" ht="12.75" customHeight="1" x14ac:dyDescent="0.2">
      <c r="D599" s="5"/>
      <c r="O599" s="5"/>
      <c r="P599" s="7" t="s">
        <v>5489</v>
      </c>
      <c r="Q599" s="7" t="s">
        <v>5490</v>
      </c>
      <c r="R599" s="7" t="s">
        <v>5491</v>
      </c>
      <c r="S599" s="11"/>
      <c r="T599" s="83" t="str">
        <f t="shared" si="9"/>
        <v>133120588</v>
      </c>
      <c r="U599" s="81" t="s">
        <v>2820</v>
      </c>
      <c r="V599" s="81" t="s">
        <v>2821</v>
      </c>
      <c r="AA599" s="86"/>
    </row>
    <row r="600" spans="4:27" ht="12.75" customHeight="1" x14ac:dyDescent="0.2">
      <c r="D600" s="5"/>
      <c r="O600" s="5"/>
      <c r="P600" s="7" t="s">
        <v>5492</v>
      </c>
      <c r="Q600" s="7" t="s">
        <v>5493</v>
      </c>
      <c r="R600" s="7" t="s">
        <v>5494</v>
      </c>
      <c r="S600" s="11"/>
      <c r="T600" s="83" t="str">
        <f t="shared" si="9"/>
        <v>133120589</v>
      </c>
      <c r="U600" s="81" t="s">
        <v>2822</v>
      </c>
      <c r="V600" s="81" t="s">
        <v>2823</v>
      </c>
      <c r="AA600" s="86"/>
    </row>
    <row r="601" spans="4:27" ht="12.75" customHeight="1" x14ac:dyDescent="0.2">
      <c r="D601" s="5"/>
      <c r="O601" s="5"/>
      <c r="P601" s="7" t="s">
        <v>5495</v>
      </c>
      <c r="Q601" s="7" t="s">
        <v>5496</v>
      </c>
      <c r="R601" s="7" t="s">
        <v>5497</v>
      </c>
      <c r="S601" s="11"/>
      <c r="T601" s="83" t="str">
        <f t="shared" si="9"/>
        <v>133120589</v>
      </c>
      <c r="U601" s="81" t="s">
        <v>2822</v>
      </c>
      <c r="V601" s="81" t="s">
        <v>2823</v>
      </c>
      <c r="AA601" s="86"/>
    </row>
    <row r="602" spans="4:27" ht="12.75" customHeight="1" x14ac:dyDescent="0.2">
      <c r="D602" s="5"/>
      <c r="O602" s="5"/>
      <c r="P602" s="7" t="s">
        <v>5498</v>
      </c>
      <c r="Q602" s="7" t="s">
        <v>5499</v>
      </c>
      <c r="R602" s="7" t="s">
        <v>5500</v>
      </c>
      <c r="S602" s="11"/>
      <c r="T602" s="83" t="str">
        <f t="shared" si="9"/>
        <v>133120590</v>
      </c>
      <c r="U602" s="81" t="s">
        <v>2824</v>
      </c>
      <c r="V602" s="81" t="s">
        <v>2825</v>
      </c>
      <c r="AA602" s="86"/>
    </row>
    <row r="603" spans="4:27" ht="12.75" customHeight="1" x14ac:dyDescent="0.2">
      <c r="D603" s="5"/>
      <c r="O603" s="5"/>
      <c r="P603" s="7" t="s">
        <v>5501</v>
      </c>
      <c r="Q603" s="7" t="s">
        <v>5502</v>
      </c>
      <c r="R603" s="7" t="s">
        <v>5503</v>
      </c>
      <c r="S603" s="11"/>
      <c r="T603" s="83" t="str">
        <f t="shared" si="9"/>
        <v>133120592</v>
      </c>
      <c r="U603" s="81" t="s">
        <v>2826</v>
      </c>
      <c r="V603" s="81" t="s">
        <v>2827</v>
      </c>
      <c r="AA603" s="86"/>
    </row>
    <row r="604" spans="4:27" ht="12.75" customHeight="1" x14ac:dyDescent="0.2">
      <c r="D604" s="5"/>
      <c r="O604" s="5"/>
      <c r="P604" s="7" t="s">
        <v>5504</v>
      </c>
      <c r="Q604" s="7" t="s">
        <v>5505</v>
      </c>
      <c r="R604" s="7" t="s">
        <v>5506</v>
      </c>
      <c r="S604" s="11"/>
      <c r="T604" s="83" t="str">
        <f t="shared" si="9"/>
        <v>133120593</v>
      </c>
      <c r="U604" s="81" t="s">
        <v>2828</v>
      </c>
      <c r="V604" s="81" t="s">
        <v>2829</v>
      </c>
      <c r="AA604" s="86"/>
    </row>
    <row r="605" spans="4:27" ht="12.75" customHeight="1" x14ac:dyDescent="0.2">
      <c r="D605" s="5"/>
      <c r="O605" s="5"/>
      <c r="P605" s="7" t="s">
        <v>5507</v>
      </c>
      <c r="Q605" s="7" t="s">
        <v>5508</v>
      </c>
      <c r="R605" s="7" t="s">
        <v>5509</v>
      </c>
      <c r="S605" s="11"/>
      <c r="T605" s="83" t="str">
        <f t="shared" si="9"/>
        <v>13320001</v>
      </c>
      <c r="U605" s="81" t="s">
        <v>2830</v>
      </c>
      <c r="V605" s="81" t="s">
        <v>2115</v>
      </c>
      <c r="AA605" s="86"/>
    </row>
    <row r="606" spans="4:27" ht="12.75" customHeight="1" x14ac:dyDescent="0.2">
      <c r="D606" s="5"/>
      <c r="O606" s="5"/>
      <c r="P606" s="7" t="s">
        <v>5510</v>
      </c>
      <c r="Q606" s="7" t="s">
        <v>5511</v>
      </c>
      <c r="R606" s="7" t="s">
        <v>5512</v>
      </c>
      <c r="S606" s="11"/>
      <c r="T606" s="83" t="str">
        <f t="shared" si="9"/>
        <v>13320004</v>
      </c>
      <c r="U606" s="81" t="s">
        <v>2831</v>
      </c>
      <c r="V606" s="81" t="s">
        <v>2129</v>
      </c>
      <c r="AA606" s="86"/>
    </row>
    <row r="607" spans="4:27" ht="12.75" customHeight="1" x14ac:dyDescent="0.2">
      <c r="D607" s="5"/>
      <c r="O607" s="5"/>
      <c r="P607" s="7" t="s">
        <v>5513</v>
      </c>
      <c r="Q607" s="7" t="s">
        <v>5514</v>
      </c>
      <c r="R607" s="7" t="s">
        <v>5515</v>
      </c>
      <c r="S607" s="11"/>
      <c r="T607" s="83" t="str">
        <f t="shared" si="9"/>
        <v>13320006</v>
      </c>
      <c r="U607" s="81" t="s">
        <v>2832</v>
      </c>
      <c r="V607" s="81" t="s">
        <v>2139</v>
      </c>
      <c r="AA607" s="86"/>
    </row>
    <row r="608" spans="4:27" ht="12.75" customHeight="1" x14ac:dyDescent="0.2">
      <c r="D608" s="5"/>
      <c r="O608" s="5"/>
      <c r="P608" s="7" t="s">
        <v>5516</v>
      </c>
      <c r="Q608" s="7" t="s">
        <v>5517</v>
      </c>
      <c r="R608" s="7" t="s">
        <v>5518</v>
      </c>
      <c r="S608" s="11"/>
      <c r="T608" s="83" t="str">
        <f t="shared" si="9"/>
        <v>13320008</v>
      </c>
      <c r="U608" s="81" t="s">
        <v>2833</v>
      </c>
      <c r="V608" s="81" t="s">
        <v>2149</v>
      </c>
      <c r="AA608" s="86"/>
    </row>
    <row r="609" spans="4:27" ht="12.75" customHeight="1" x14ac:dyDescent="0.2">
      <c r="D609" s="5"/>
      <c r="O609" s="5"/>
      <c r="P609" s="7" t="s">
        <v>5519</v>
      </c>
      <c r="Q609" s="7" t="s">
        <v>5520</v>
      </c>
      <c r="R609" s="7" t="s">
        <v>5521</v>
      </c>
      <c r="S609" s="11"/>
      <c r="T609" s="83" t="str">
        <f t="shared" si="9"/>
        <v>13320010</v>
      </c>
      <c r="U609" s="81" t="s">
        <v>2834</v>
      </c>
      <c r="V609" s="81" t="s">
        <v>2159</v>
      </c>
      <c r="AA609" s="86"/>
    </row>
    <row r="610" spans="4:27" ht="12.75" customHeight="1" x14ac:dyDescent="0.2">
      <c r="D610" s="5"/>
      <c r="O610" s="5"/>
      <c r="P610" s="7" t="s">
        <v>5522</v>
      </c>
      <c r="Q610" s="7" t="s">
        <v>5523</v>
      </c>
      <c r="R610" s="7" t="s">
        <v>5524</v>
      </c>
      <c r="S610" s="11"/>
      <c r="T610" s="83" t="str">
        <f t="shared" si="9"/>
        <v>13320017</v>
      </c>
      <c r="U610" s="81" t="s">
        <v>2835</v>
      </c>
      <c r="V610" s="81" t="s">
        <v>2194</v>
      </c>
      <c r="AA610" s="86"/>
    </row>
    <row r="611" spans="4:27" ht="12.75" customHeight="1" x14ac:dyDescent="0.2">
      <c r="D611" s="5"/>
      <c r="O611" s="5"/>
      <c r="P611" s="7" t="s">
        <v>5525</v>
      </c>
      <c r="Q611" s="7" t="s">
        <v>5526</v>
      </c>
      <c r="R611" s="7" t="s">
        <v>5527</v>
      </c>
      <c r="S611" s="11"/>
      <c r="T611" s="83" t="str">
        <f t="shared" si="9"/>
        <v>13320018</v>
      </c>
      <c r="U611" s="81" t="s">
        <v>2836</v>
      </c>
      <c r="V611" s="81" t="s">
        <v>2837</v>
      </c>
      <c r="AA611" s="86"/>
    </row>
    <row r="612" spans="4:27" ht="12.75" customHeight="1" x14ac:dyDescent="0.2">
      <c r="D612" s="5"/>
      <c r="O612" s="5"/>
      <c r="P612" s="7" t="s">
        <v>5528</v>
      </c>
      <c r="Q612" s="7" t="s">
        <v>5529</v>
      </c>
      <c r="R612" s="7" t="s">
        <v>5530</v>
      </c>
      <c r="S612" s="11"/>
      <c r="T612" s="83" t="str">
        <f t="shared" si="9"/>
        <v>13320020</v>
      </c>
      <c r="U612" s="81" t="s">
        <v>2838</v>
      </c>
      <c r="V612" s="81" t="s">
        <v>2209</v>
      </c>
      <c r="AA612" s="86"/>
    </row>
    <row r="613" spans="4:27" ht="12.75" customHeight="1" x14ac:dyDescent="0.2">
      <c r="D613" s="5"/>
      <c r="O613" s="5"/>
      <c r="P613" s="7" t="s">
        <v>5531</v>
      </c>
      <c r="Q613" s="7" t="s">
        <v>5532</v>
      </c>
      <c r="R613" s="7" t="s">
        <v>5533</v>
      </c>
      <c r="S613" s="11"/>
      <c r="T613" s="83" t="str">
        <f t="shared" si="9"/>
        <v>13320021</v>
      </c>
      <c r="U613" s="81" t="s">
        <v>2839</v>
      </c>
      <c r="V613" s="81" t="s">
        <v>2214</v>
      </c>
      <c r="AA613" s="86"/>
    </row>
    <row r="614" spans="4:27" ht="12.75" customHeight="1" x14ac:dyDescent="0.2">
      <c r="D614" s="5"/>
      <c r="O614" s="5"/>
      <c r="P614" s="7" t="s">
        <v>5534</v>
      </c>
      <c r="Q614" s="7" t="s">
        <v>5535</v>
      </c>
      <c r="R614" s="7" t="s">
        <v>5533</v>
      </c>
      <c r="S614" s="11"/>
      <c r="T614" s="83" t="str">
        <f t="shared" si="9"/>
        <v>13320022</v>
      </c>
      <c r="U614" s="81" t="s">
        <v>2840</v>
      </c>
      <c r="V614" s="81" t="s">
        <v>2841</v>
      </c>
      <c r="AA614" s="86"/>
    </row>
    <row r="615" spans="4:27" ht="12.75" customHeight="1" x14ac:dyDescent="0.2">
      <c r="D615" s="5"/>
      <c r="O615" s="5"/>
      <c r="P615" s="7" t="s">
        <v>5536</v>
      </c>
      <c r="Q615" s="7" t="s">
        <v>5537</v>
      </c>
      <c r="R615" s="7" t="s">
        <v>5538</v>
      </c>
      <c r="S615" s="11"/>
      <c r="T615" s="83" t="str">
        <f t="shared" si="9"/>
        <v>13320023</v>
      </c>
      <c r="U615" s="81" t="s">
        <v>2842</v>
      </c>
      <c r="V615" s="81" t="s">
        <v>2223</v>
      </c>
      <c r="AA615" s="86"/>
    </row>
    <row r="616" spans="4:27" ht="12.75" customHeight="1" x14ac:dyDescent="0.2">
      <c r="D616" s="5"/>
      <c r="O616" s="5"/>
      <c r="P616" s="7" t="s">
        <v>5539</v>
      </c>
      <c r="Q616" s="7" t="s">
        <v>5540</v>
      </c>
      <c r="R616" s="7" t="s">
        <v>5538</v>
      </c>
      <c r="S616" s="11"/>
      <c r="T616" s="83" t="str">
        <f t="shared" si="9"/>
        <v>13320024</v>
      </c>
      <c r="U616" s="81" t="s">
        <v>2843</v>
      </c>
      <c r="V616" s="81" t="s">
        <v>2227</v>
      </c>
      <c r="AA616" s="86"/>
    </row>
    <row r="617" spans="4:27" ht="12.75" customHeight="1" x14ac:dyDescent="0.2">
      <c r="D617" s="5"/>
      <c r="O617" s="5"/>
      <c r="P617" s="7" t="s">
        <v>5541</v>
      </c>
      <c r="Q617" s="7" t="s">
        <v>5542</v>
      </c>
      <c r="R617" s="7" t="s">
        <v>5543</v>
      </c>
      <c r="S617" s="11"/>
      <c r="T617" s="83" t="str">
        <f t="shared" si="9"/>
        <v>13320025</v>
      </c>
      <c r="U617" s="81" t="s">
        <v>2844</v>
      </c>
      <c r="V617" s="81" t="s">
        <v>2231</v>
      </c>
      <c r="AA617" s="86"/>
    </row>
    <row r="618" spans="4:27" ht="12.75" customHeight="1" x14ac:dyDescent="0.2">
      <c r="D618" s="5"/>
      <c r="O618" s="5"/>
      <c r="P618" s="7" t="s">
        <v>5544</v>
      </c>
      <c r="Q618" s="7" t="s">
        <v>5545</v>
      </c>
      <c r="R618" s="7" t="s">
        <v>5543</v>
      </c>
      <c r="S618" s="11"/>
      <c r="T618" s="83" t="str">
        <f t="shared" si="9"/>
        <v>13320026</v>
      </c>
      <c r="U618" s="81" t="s">
        <v>2845</v>
      </c>
      <c r="V618" s="81" t="s">
        <v>2846</v>
      </c>
      <c r="AA618" s="86"/>
    </row>
    <row r="619" spans="4:27" ht="12.75" customHeight="1" x14ac:dyDescent="0.2">
      <c r="D619" s="5"/>
      <c r="O619" s="5"/>
      <c r="P619" s="7" t="s">
        <v>7224</v>
      </c>
      <c r="Q619" s="7" t="s">
        <v>7225</v>
      </c>
      <c r="R619" s="7" t="s">
        <v>7226</v>
      </c>
      <c r="S619" s="11"/>
      <c r="T619" s="83" t="str">
        <f t="shared" si="9"/>
        <v>13320027</v>
      </c>
      <c r="U619" s="81" t="s">
        <v>2847</v>
      </c>
      <c r="V619" s="81" t="s">
        <v>2848</v>
      </c>
      <c r="AA619" s="86"/>
    </row>
    <row r="620" spans="4:27" ht="12.75" customHeight="1" x14ac:dyDescent="0.2">
      <c r="D620" s="5"/>
      <c r="O620" s="5"/>
      <c r="P620" s="7" t="s">
        <v>7227</v>
      </c>
      <c r="Q620" s="7" t="s">
        <v>7228</v>
      </c>
      <c r="R620" s="7" t="s">
        <v>7229</v>
      </c>
      <c r="S620" s="11"/>
      <c r="T620" s="83" t="str">
        <f t="shared" si="9"/>
        <v>133201</v>
      </c>
      <c r="U620" s="81" t="s">
        <v>2849</v>
      </c>
      <c r="V620" s="81" t="s">
        <v>2850</v>
      </c>
      <c r="AA620" s="86"/>
    </row>
    <row r="621" spans="4:27" ht="12.75" customHeight="1" x14ac:dyDescent="0.2">
      <c r="D621" s="5"/>
      <c r="O621" s="5"/>
      <c r="P621" s="7" t="s">
        <v>5546</v>
      </c>
      <c r="Q621" s="7" t="s">
        <v>5547</v>
      </c>
      <c r="R621" s="7" t="s">
        <v>5548</v>
      </c>
      <c r="S621" s="11"/>
      <c r="T621" s="83" t="str">
        <f t="shared" si="9"/>
        <v>13320201</v>
      </c>
      <c r="U621" s="81" t="s">
        <v>2851</v>
      </c>
      <c r="V621" s="81" t="s">
        <v>2852</v>
      </c>
      <c r="AA621" s="86"/>
    </row>
    <row r="622" spans="4:27" ht="12.75" customHeight="1" x14ac:dyDescent="0.2">
      <c r="D622" s="5"/>
      <c r="O622" s="5"/>
      <c r="P622" s="7" t="s">
        <v>5549</v>
      </c>
      <c r="Q622" s="7" t="s">
        <v>5550</v>
      </c>
      <c r="R622" s="7" t="s">
        <v>5551</v>
      </c>
      <c r="S622" s="11"/>
      <c r="T622" s="83" t="str">
        <f t="shared" si="9"/>
        <v>13320202</v>
      </c>
      <c r="U622" s="81" t="s">
        <v>2853</v>
      </c>
      <c r="V622" s="81" t="s">
        <v>2854</v>
      </c>
      <c r="AA622" s="86"/>
    </row>
    <row r="623" spans="4:27" ht="12.75" customHeight="1" x14ac:dyDescent="0.2">
      <c r="D623" s="5"/>
      <c r="O623" s="5"/>
      <c r="P623" s="7" t="s">
        <v>5552</v>
      </c>
      <c r="Q623" s="7" t="s">
        <v>5553</v>
      </c>
      <c r="R623" s="7" t="s">
        <v>5554</v>
      </c>
      <c r="S623" s="11"/>
      <c r="T623" s="83" t="str">
        <f t="shared" si="9"/>
        <v>13320203</v>
      </c>
      <c r="U623" s="81" t="s">
        <v>2855</v>
      </c>
      <c r="V623" s="81" t="s">
        <v>2856</v>
      </c>
      <c r="AA623" s="86"/>
    </row>
    <row r="624" spans="4:27" ht="12.75" customHeight="1" x14ac:dyDescent="0.2">
      <c r="D624" s="5"/>
      <c r="O624" s="5"/>
      <c r="P624" s="7" t="s">
        <v>5555</v>
      </c>
      <c r="Q624" s="7" t="s">
        <v>5556</v>
      </c>
      <c r="R624" s="7" t="s">
        <v>5557</v>
      </c>
      <c r="S624" s="11"/>
      <c r="T624" s="83" t="str">
        <f t="shared" si="9"/>
        <v>133203</v>
      </c>
      <c r="U624" s="81" t="s">
        <v>2857</v>
      </c>
      <c r="V624" s="81" t="s">
        <v>2858</v>
      </c>
      <c r="AA624" s="86"/>
    </row>
    <row r="625" spans="4:27" ht="12.75" customHeight="1" x14ac:dyDescent="0.2">
      <c r="D625" s="5"/>
      <c r="O625" s="5"/>
      <c r="P625" s="7" t="s">
        <v>5558</v>
      </c>
      <c r="Q625" s="7" t="s">
        <v>5559</v>
      </c>
      <c r="R625" s="7" t="s">
        <v>5560</v>
      </c>
      <c r="S625" s="11"/>
      <c r="T625" s="83" t="str">
        <f t="shared" si="9"/>
        <v>13320501</v>
      </c>
      <c r="U625" s="81" t="s">
        <v>2859</v>
      </c>
      <c r="V625" s="81" t="s">
        <v>7198</v>
      </c>
      <c r="AA625" s="86"/>
    </row>
    <row r="626" spans="4:27" ht="12.75" customHeight="1" x14ac:dyDescent="0.2">
      <c r="D626" s="5"/>
      <c r="O626" s="5"/>
      <c r="P626" s="7" t="s">
        <v>5561</v>
      </c>
      <c r="Q626" s="7" t="s">
        <v>5562</v>
      </c>
      <c r="R626" s="7" t="s">
        <v>5563</v>
      </c>
      <c r="S626" s="11"/>
      <c r="T626" s="83" t="str">
        <f t="shared" si="9"/>
        <v>13320502</v>
      </c>
      <c r="U626" s="81" t="s">
        <v>2860</v>
      </c>
      <c r="V626" s="81" t="s">
        <v>2861</v>
      </c>
      <c r="AA626" s="86"/>
    </row>
    <row r="627" spans="4:27" ht="12.75" customHeight="1" x14ac:dyDescent="0.2">
      <c r="D627" s="5"/>
      <c r="O627" s="5"/>
      <c r="P627" s="7" t="s">
        <v>5564</v>
      </c>
      <c r="Q627" s="7" t="s">
        <v>5565</v>
      </c>
      <c r="R627" s="7" t="s">
        <v>5566</v>
      </c>
      <c r="S627" s="11"/>
      <c r="T627" s="83" t="str">
        <f t="shared" si="9"/>
        <v>13320503</v>
      </c>
      <c r="U627" s="81" t="s">
        <v>2862</v>
      </c>
      <c r="V627" s="81" t="s">
        <v>2739</v>
      </c>
      <c r="AA627" s="86"/>
    </row>
    <row r="628" spans="4:27" ht="12.75" customHeight="1" x14ac:dyDescent="0.2">
      <c r="D628" s="5"/>
      <c r="O628" s="5"/>
      <c r="P628" s="7" t="s">
        <v>5567</v>
      </c>
      <c r="Q628" s="7" t="s">
        <v>5568</v>
      </c>
      <c r="R628" s="7" t="s">
        <v>5569</v>
      </c>
      <c r="S628" s="11"/>
      <c r="T628" s="83" t="str">
        <f t="shared" si="9"/>
        <v>13320504</v>
      </c>
      <c r="U628" s="81" t="s">
        <v>2863</v>
      </c>
      <c r="V628" s="81" t="s">
        <v>2864</v>
      </c>
      <c r="AA628" s="86"/>
    </row>
    <row r="629" spans="4:27" ht="12.75" customHeight="1" x14ac:dyDescent="0.2">
      <c r="D629" s="5"/>
      <c r="O629" s="5"/>
      <c r="P629" s="7" t="s">
        <v>5570</v>
      </c>
      <c r="Q629" s="7" t="s">
        <v>5571</v>
      </c>
      <c r="R629" s="7" t="s">
        <v>5572</v>
      </c>
      <c r="S629" s="11"/>
      <c r="T629" s="83" t="str">
        <f t="shared" si="9"/>
        <v>13320505</v>
      </c>
      <c r="U629" s="81" t="s">
        <v>2865</v>
      </c>
      <c r="V629" s="81" t="s">
        <v>2866</v>
      </c>
      <c r="AA629" s="86"/>
    </row>
    <row r="630" spans="4:27" ht="12.75" customHeight="1" x14ac:dyDescent="0.2">
      <c r="D630" s="5"/>
      <c r="O630" s="5"/>
      <c r="P630" s="7" t="s">
        <v>5573</v>
      </c>
      <c r="Q630" s="7" t="s">
        <v>5574</v>
      </c>
      <c r="R630" s="7" t="s">
        <v>5569</v>
      </c>
      <c r="S630" s="11"/>
      <c r="T630" s="83" t="str">
        <f t="shared" si="9"/>
        <v>13320601</v>
      </c>
      <c r="U630" s="81" t="s">
        <v>2867</v>
      </c>
      <c r="V630" s="81" t="s">
        <v>2868</v>
      </c>
      <c r="AA630" s="86"/>
    </row>
    <row r="631" spans="4:27" ht="12.75" customHeight="1" x14ac:dyDescent="0.2">
      <c r="D631" s="5"/>
      <c r="O631" s="5"/>
      <c r="P631" s="7" t="s">
        <v>5575</v>
      </c>
      <c r="Q631" s="7" t="s">
        <v>5576</v>
      </c>
      <c r="R631" s="7" t="s">
        <v>5577</v>
      </c>
      <c r="S631" s="11"/>
      <c r="T631" s="83" t="str">
        <f t="shared" si="9"/>
        <v>13320602</v>
      </c>
      <c r="U631" s="81" t="s">
        <v>2869</v>
      </c>
      <c r="V631" s="81" t="s">
        <v>2870</v>
      </c>
      <c r="AA631" s="86"/>
    </row>
    <row r="632" spans="4:27" ht="12.75" customHeight="1" x14ac:dyDescent="0.2">
      <c r="D632" s="5"/>
      <c r="O632" s="5"/>
      <c r="P632" s="7" t="s">
        <v>5578</v>
      </c>
      <c r="Q632" s="7" t="s">
        <v>5579</v>
      </c>
      <c r="R632" s="7" t="s">
        <v>5580</v>
      </c>
      <c r="S632" s="11"/>
      <c r="T632" s="83" t="str">
        <f t="shared" si="9"/>
        <v>13320603</v>
      </c>
      <c r="U632" s="81" t="s">
        <v>2871</v>
      </c>
      <c r="V632" s="81" t="s">
        <v>2872</v>
      </c>
      <c r="AA632" s="86"/>
    </row>
    <row r="633" spans="4:27" ht="12.75" customHeight="1" x14ac:dyDescent="0.2">
      <c r="D633" s="5"/>
      <c r="O633" s="5"/>
      <c r="P633" s="7" t="s">
        <v>5581</v>
      </c>
      <c r="Q633" s="7" t="s">
        <v>5582</v>
      </c>
      <c r="R633" s="7" t="s">
        <v>5583</v>
      </c>
      <c r="S633" s="11"/>
      <c r="T633" s="83" t="str">
        <f t="shared" si="9"/>
        <v>13320604</v>
      </c>
      <c r="U633" s="81" t="s">
        <v>2873</v>
      </c>
      <c r="V633" s="81" t="s">
        <v>2874</v>
      </c>
      <c r="AA633" s="86"/>
    </row>
    <row r="634" spans="4:27" ht="12.75" customHeight="1" x14ac:dyDescent="0.2">
      <c r="D634" s="5"/>
      <c r="O634" s="5"/>
      <c r="P634" s="7" t="s">
        <v>5584</v>
      </c>
      <c r="Q634" s="7" t="s">
        <v>5585</v>
      </c>
      <c r="R634" s="7" t="s">
        <v>5586</v>
      </c>
      <c r="S634" s="11"/>
      <c r="T634" s="83" t="str">
        <f t="shared" si="9"/>
        <v>13320605</v>
      </c>
      <c r="U634" s="81" t="s">
        <v>2875</v>
      </c>
      <c r="V634" s="81" t="s">
        <v>2876</v>
      </c>
      <c r="AA634" s="86"/>
    </row>
    <row r="635" spans="4:27" ht="12.75" customHeight="1" x14ac:dyDescent="0.2">
      <c r="D635" s="5"/>
      <c r="O635" s="5"/>
      <c r="P635" s="7" t="s">
        <v>5587</v>
      </c>
      <c r="Q635" s="7" t="s">
        <v>5588</v>
      </c>
      <c r="R635" s="7" t="s">
        <v>5589</v>
      </c>
      <c r="S635" s="11"/>
      <c r="T635" s="83" t="str">
        <f t="shared" si="9"/>
        <v>13320606</v>
      </c>
      <c r="U635" s="81" t="s">
        <v>2877</v>
      </c>
      <c r="V635" s="81" t="s">
        <v>2878</v>
      </c>
      <c r="AA635" s="86"/>
    </row>
    <row r="636" spans="4:27" ht="12.75" customHeight="1" x14ac:dyDescent="0.2">
      <c r="D636" s="5"/>
      <c r="O636" s="5"/>
      <c r="P636" s="7" t="s">
        <v>5590</v>
      </c>
      <c r="Q636" s="7" t="s">
        <v>5591</v>
      </c>
      <c r="R636" s="7" t="s">
        <v>5592</v>
      </c>
      <c r="S636" s="11"/>
      <c r="T636" s="83" t="str">
        <f t="shared" si="9"/>
        <v>13320607</v>
      </c>
      <c r="U636" s="81" t="s">
        <v>2879</v>
      </c>
      <c r="V636" s="81" t="s">
        <v>2880</v>
      </c>
      <c r="AA636" s="86"/>
    </row>
    <row r="637" spans="4:27" ht="12.75" customHeight="1" x14ac:dyDescent="0.2">
      <c r="D637" s="5"/>
      <c r="O637" s="5"/>
      <c r="P637" s="7" t="s">
        <v>5593</v>
      </c>
      <c r="Q637" s="7" t="s">
        <v>5594</v>
      </c>
      <c r="R637" s="7" t="s">
        <v>5595</v>
      </c>
      <c r="S637" s="11"/>
      <c r="T637" s="83" t="str">
        <f t="shared" si="9"/>
        <v>13320608</v>
      </c>
      <c r="U637" s="81" t="s">
        <v>2881</v>
      </c>
      <c r="V637" s="81" t="s">
        <v>2882</v>
      </c>
      <c r="AA637" s="86"/>
    </row>
    <row r="638" spans="4:27" ht="12.75" customHeight="1" x14ac:dyDescent="0.2">
      <c r="D638" s="5"/>
      <c r="O638" s="5"/>
      <c r="P638" s="7" t="s">
        <v>5596</v>
      </c>
      <c r="Q638" s="7" t="s">
        <v>5597</v>
      </c>
      <c r="R638" s="7" t="s">
        <v>5598</v>
      </c>
      <c r="S638" s="11"/>
      <c r="T638" s="83" t="str">
        <f t="shared" si="9"/>
        <v>13320701</v>
      </c>
      <c r="U638" s="81" t="s">
        <v>2883</v>
      </c>
      <c r="V638" s="81" t="s">
        <v>2884</v>
      </c>
      <c r="AA638" s="86"/>
    </row>
    <row r="639" spans="4:27" ht="12.75" customHeight="1" x14ac:dyDescent="0.2">
      <c r="D639" s="5"/>
      <c r="O639" s="5"/>
      <c r="P639" s="7" t="s">
        <v>5599</v>
      </c>
      <c r="Q639" s="7" t="s">
        <v>5600</v>
      </c>
      <c r="R639" s="7" t="s">
        <v>5601</v>
      </c>
      <c r="S639" s="11"/>
      <c r="T639" s="83" t="str">
        <f t="shared" si="9"/>
        <v>13320702</v>
      </c>
      <c r="U639" s="81" t="s">
        <v>2885</v>
      </c>
      <c r="V639" s="81" t="s">
        <v>2886</v>
      </c>
      <c r="AA639" s="86"/>
    </row>
    <row r="640" spans="4:27" ht="12.75" customHeight="1" x14ac:dyDescent="0.2">
      <c r="D640" s="5"/>
      <c r="O640" s="5"/>
      <c r="P640" s="7" t="s">
        <v>5602</v>
      </c>
      <c r="Q640" s="7" t="s">
        <v>5603</v>
      </c>
      <c r="R640" s="7" t="s">
        <v>5604</v>
      </c>
      <c r="S640" s="11"/>
      <c r="T640" s="83" t="str">
        <f t="shared" si="9"/>
        <v>13320901</v>
      </c>
      <c r="U640" s="81" t="s">
        <v>2887</v>
      </c>
      <c r="V640" s="81" t="s">
        <v>2888</v>
      </c>
      <c r="AA640" s="86"/>
    </row>
    <row r="641" spans="4:27" ht="12.75" customHeight="1" x14ac:dyDescent="0.2">
      <c r="D641" s="5"/>
      <c r="O641" s="5"/>
      <c r="P641" s="7" t="s">
        <v>5605</v>
      </c>
      <c r="Q641" s="7" t="s">
        <v>5606</v>
      </c>
      <c r="R641" s="7" t="s">
        <v>1041</v>
      </c>
      <c r="S641" s="11"/>
      <c r="T641" s="83" t="str">
        <f t="shared" si="9"/>
        <v>13320902</v>
      </c>
      <c r="U641" s="81" t="s">
        <v>2889</v>
      </c>
      <c r="V641" s="81" t="s">
        <v>2890</v>
      </c>
      <c r="AA641" s="86"/>
    </row>
    <row r="642" spans="4:27" ht="12.75" customHeight="1" x14ac:dyDescent="0.2">
      <c r="D642" s="5"/>
      <c r="O642" s="5"/>
      <c r="P642" s="7" t="s">
        <v>5607</v>
      </c>
      <c r="Q642" s="7" t="s">
        <v>5608</v>
      </c>
      <c r="R642" s="7" t="s">
        <v>5609</v>
      </c>
      <c r="S642" s="11"/>
      <c r="T642" s="83" t="str">
        <f t="shared" si="9"/>
        <v>13320903</v>
      </c>
      <c r="U642" s="81" t="s">
        <v>2891</v>
      </c>
      <c r="V642" s="81" t="s">
        <v>2892</v>
      </c>
      <c r="AA642" s="86"/>
    </row>
    <row r="643" spans="4:27" ht="12.75" customHeight="1" x14ac:dyDescent="0.2">
      <c r="D643" s="5"/>
      <c r="O643" s="5"/>
      <c r="P643" s="7" t="s">
        <v>5610</v>
      </c>
      <c r="Q643" s="7" t="s">
        <v>5611</v>
      </c>
      <c r="R643" s="7" t="s">
        <v>5612</v>
      </c>
      <c r="S643" s="11"/>
      <c r="T643" s="83" t="str">
        <f t="shared" ref="T643:T706" si="10">SUBSTITUTE(U643,".","")</f>
        <v>13320904</v>
      </c>
      <c r="U643" s="81" t="s">
        <v>2893</v>
      </c>
      <c r="V643" s="81" t="s">
        <v>2894</v>
      </c>
      <c r="AA643" s="86"/>
    </row>
    <row r="644" spans="4:27" ht="12.75" customHeight="1" x14ac:dyDescent="0.2">
      <c r="D644" s="5"/>
      <c r="O644" s="5"/>
      <c r="P644" s="7" t="s">
        <v>5613</v>
      </c>
      <c r="Q644" s="7" t="s">
        <v>5614</v>
      </c>
      <c r="R644" s="7" t="s">
        <v>5615</v>
      </c>
      <c r="S644" s="11"/>
      <c r="T644" s="83" t="str">
        <f t="shared" si="10"/>
        <v>13320905</v>
      </c>
      <c r="U644" s="81" t="s">
        <v>2895</v>
      </c>
      <c r="V644" s="81" t="s">
        <v>2896</v>
      </c>
      <c r="AA644" s="86"/>
    </row>
    <row r="645" spans="4:27" ht="12.75" customHeight="1" x14ac:dyDescent="0.2">
      <c r="D645" s="5"/>
      <c r="O645" s="5"/>
      <c r="P645" s="7" t="s">
        <v>5616</v>
      </c>
      <c r="Q645" s="7" t="s">
        <v>5617</v>
      </c>
      <c r="R645" s="7" t="s">
        <v>5618</v>
      </c>
      <c r="S645" s="11"/>
      <c r="T645" s="83" t="str">
        <f t="shared" si="10"/>
        <v>13320906</v>
      </c>
      <c r="U645" s="81" t="s">
        <v>2897</v>
      </c>
      <c r="V645" s="81" t="s">
        <v>2898</v>
      </c>
      <c r="AA645" s="86"/>
    </row>
    <row r="646" spans="4:27" ht="12.75" customHeight="1" x14ac:dyDescent="0.2">
      <c r="D646" s="5"/>
      <c r="O646" s="5"/>
      <c r="P646" s="7" t="s">
        <v>5619</v>
      </c>
      <c r="Q646" s="7" t="s">
        <v>5620</v>
      </c>
      <c r="R646" s="7" t="s">
        <v>5621</v>
      </c>
      <c r="S646" s="11"/>
      <c r="T646" s="83" t="str">
        <f t="shared" si="10"/>
        <v>133301</v>
      </c>
      <c r="U646" s="81" t="s">
        <v>2899</v>
      </c>
      <c r="V646" s="81" t="s">
        <v>2239</v>
      </c>
      <c r="AA646" s="86"/>
    </row>
    <row r="647" spans="4:27" ht="12.75" customHeight="1" x14ac:dyDescent="0.2">
      <c r="D647" s="5"/>
      <c r="O647" s="5"/>
      <c r="P647" s="7" t="s">
        <v>5622</v>
      </c>
      <c r="Q647" s="7" t="s">
        <v>5623</v>
      </c>
      <c r="R647" s="7" t="s">
        <v>5589</v>
      </c>
      <c r="S647" s="11"/>
      <c r="T647" s="83" t="str">
        <f t="shared" si="10"/>
        <v>13330101</v>
      </c>
      <c r="U647" s="81" t="s">
        <v>2900</v>
      </c>
      <c r="V647" s="81" t="s">
        <v>2901</v>
      </c>
      <c r="AA647" s="86"/>
    </row>
    <row r="648" spans="4:27" ht="12.75" customHeight="1" x14ac:dyDescent="0.2">
      <c r="D648" s="5"/>
      <c r="O648" s="5"/>
      <c r="P648" s="7" t="s">
        <v>5624</v>
      </c>
      <c r="Q648" s="7" t="s">
        <v>5625</v>
      </c>
      <c r="R648" s="7" t="s">
        <v>5601</v>
      </c>
      <c r="S648" s="11"/>
      <c r="T648" s="83" t="str">
        <f t="shared" si="10"/>
        <v>133303</v>
      </c>
      <c r="U648" s="81" t="s">
        <v>2902</v>
      </c>
      <c r="V648" s="81" t="s">
        <v>2903</v>
      </c>
      <c r="AA648" s="86"/>
    </row>
    <row r="649" spans="4:27" ht="12.75" customHeight="1" x14ac:dyDescent="0.2">
      <c r="D649" s="5"/>
      <c r="O649" s="5"/>
      <c r="P649" s="7" t="s">
        <v>5626</v>
      </c>
      <c r="Q649" s="7" t="s">
        <v>5627</v>
      </c>
      <c r="R649" s="7" t="s">
        <v>5628</v>
      </c>
      <c r="S649" s="11"/>
      <c r="T649" s="83" t="str">
        <f t="shared" si="10"/>
        <v>13330301</v>
      </c>
      <c r="U649" s="81" t="s">
        <v>2904</v>
      </c>
      <c r="V649" s="81" t="s">
        <v>2125</v>
      </c>
      <c r="AA649" s="86"/>
    </row>
    <row r="650" spans="4:27" ht="12.75" customHeight="1" x14ac:dyDescent="0.2">
      <c r="D650" s="5"/>
      <c r="O650" s="5"/>
      <c r="P650" s="7" t="s">
        <v>5629</v>
      </c>
      <c r="Q650" s="7" t="s">
        <v>5630</v>
      </c>
      <c r="R650" s="7" t="s">
        <v>2530</v>
      </c>
      <c r="S650" s="11"/>
      <c r="T650" s="83" t="str">
        <f t="shared" si="10"/>
        <v>13330302</v>
      </c>
      <c r="U650" s="81" t="s">
        <v>2905</v>
      </c>
      <c r="V650" s="81" t="s">
        <v>2174</v>
      </c>
      <c r="AA650" s="86"/>
    </row>
    <row r="651" spans="4:27" ht="12.75" customHeight="1" x14ac:dyDescent="0.2">
      <c r="D651" s="5"/>
      <c r="O651" s="5"/>
      <c r="P651" s="7" t="s">
        <v>5631</v>
      </c>
      <c r="Q651" s="7" t="s">
        <v>5632</v>
      </c>
      <c r="R651" s="7" t="s">
        <v>5633</v>
      </c>
      <c r="S651" s="11"/>
      <c r="T651" s="83" t="str">
        <f t="shared" si="10"/>
        <v>13330401</v>
      </c>
      <c r="U651" s="81" t="s">
        <v>2906</v>
      </c>
      <c r="V651" s="81" t="s">
        <v>2907</v>
      </c>
      <c r="AA651" s="86"/>
    </row>
    <row r="652" spans="4:27" ht="12.75" customHeight="1" x14ac:dyDescent="0.2">
      <c r="D652" s="5"/>
      <c r="O652" s="5"/>
      <c r="P652" s="7" t="s">
        <v>5634</v>
      </c>
      <c r="Q652" s="7" t="s">
        <v>5635</v>
      </c>
      <c r="R652" s="7" t="s">
        <v>5636</v>
      </c>
      <c r="S652" s="11"/>
      <c r="T652" s="83" t="str">
        <f t="shared" si="10"/>
        <v>13330402</v>
      </c>
      <c r="U652" s="81" t="s">
        <v>2908</v>
      </c>
      <c r="V652" s="81" t="s">
        <v>2909</v>
      </c>
      <c r="AA652" s="86"/>
    </row>
    <row r="653" spans="4:27" ht="12.75" customHeight="1" x14ac:dyDescent="0.2">
      <c r="D653" s="5"/>
      <c r="O653" s="5"/>
      <c r="P653" s="7" t="s">
        <v>5637</v>
      </c>
      <c r="Q653" s="7" t="s">
        <v>5638</v>
      </c>
      <c r="R653" s="7" t="s">
        <v>5639</v>
      </c>
      <c r="S653" s="11"/>
      <c r="T653" s="83" t="str">
        <f t="shared" si="10"/>
        <v>13330403</v>
      </c>
      <c r="U653" s="81" t="s">
        <v>2910</v>
      </c>
      <c r="V653" s="81" t="s">
        <v>2911</v>
      </c>
      <c r="AA653" s="86"/>
    </row>
    <row r="654" spans="4:27" ht="12.75" customHeight="1" x14ac:dyDescent="0.2">
      <c r="D654" s="5"/>
      <c r="O654" s="5"/>
      <c r="P654" s="7" t="s">
        <v>5640</v>
      </c>
      <c r="Q654" s="7" t="s">
        <v>5641</v>
      </c>
      <c r="R654" s="7" t="s">
        <v>5642</v>
      </c>
      <c r="S654" s="11"/>
      <c r="T654" s="83" t="str">
        <f t="shared" si="10"/>
        <v>13330404</v>
      </c>
      <c r="U654" s="81" t="s">
        <v>2912</v>
      </c>
      <c r="V654" s="81" t="s">
        <v>2913</v>
      </c>
      <c r="AA654" s="86"/>
    </row>
    <row r="655" spans="4:27" ht="12.75" customHeight="1" x14ac:dyDescent="0.2">
      <c r="D655" s="5"/>
      <c r="O655" s="5"/>
      <c r="P655" s="7" t="s">
        <v>5643</v>
      </c>
      <c r="Q655" s="7" t="s">
        <v>5644</v>
      </c>
      <c r="R655" s="7" t="s">
        <v>5645</v>
      </c>
      <c r="S655" s="11"/>
      <c r="T655" s="83" t="str">
        <f t="shared" si="10"/>
        <v>13330405</v>
      </c>
      <c r="U655" s="81" t="s">
        <v>2914</v>
      </c>
      <c r="V655" s="81" t="s">
        <v>2915</v>
      </c>
      <c r="AA655" s="86"/>
    </row>
    <row r="656" spans="4:27" ht="12.75" customHeight="1" x14ac:dyDescent="0.2">
      <c r="D656" s="5"/>
      <c r="O656" s="5"/>
      <c r="P656" s="7" t="s">
        <v>5646</v>
      </c>
      <c r="Q656" s="7" t="s">
        <v>5647</v>
      </c>
      <c r="R656" s="7" t="s">
        <v>5639</v>
      </c>
      <c r="S656" s="11"/>
      <c r="T656" s="83" t="str">
        <f t="shared" si="10"/>
        <v>13330406</v>
      </c>
      <c r="U656" s="81" t="s">
        <v>2916</v>
      </c>
      <c r="V656" s="81" t="s">
        <v>2917</v>
      </c>
      <c r="AA656" s="86"/>
    </row>
    <row r="657" spans="4:27" ht="12.75" customHeight="1" x14ac:dyDescent="0.2">
      <c r="D657" s="5"/>
      <c r="O657" s="5"/>
      <c r="P657" s="7" t="s">
        <v>5648</v>
      </c>
      <c r="Q657" s="7" t="s">
        <v>5649</v>
      </c>
      <c r="R657" s="7" t="s">
        <v>5642</v>
      </c>
      <c r="S657" s="11"/>
      <c r="T657" s="83" t="str">
        <f t="shared" si="10"/>
        <v>13330407</v>
      </c>
      <c r="U657" s="81" t="s">
        <v>2918</v>
      </c>
      <c r="V657" s="81" t="s">
        <v>2919</v>
      </c>
      <c r="AA657" s="86"/>
    </row>
    <row r="658" spans="4:27" ht="12.75" customHeight="1" x14ac:dyDescent="0.2">
      <c r="D658" s="5"/>
      <c r="O658" s="5"/>
      <c r="P658" s="7" t="s">
        <v>5650</v>
      </c>
      <c r="Q658" s="7" t="s">
        <v>5651</v>
      </c>
      <c r="R658" s="7" t="s">
        <v>5652</v>
      </c>
      <c r="S658" s="11"/>
      <c r="T658" s="83" t="str">
        <f t="shared" si="10"/>
        <v>13330408</v>
      </c>
      <c r="U658" s="81" t="s">
        <v>2920</v>
      </c>
      <c r="V658" s="81" t="s">
        <v>2921</v>
      </c>
      <c r="AA658" s="86"/>
    </row>
    <row r="659" spans="4:27" ht="12.75" customHeight="1" x14ac:dyDescent="0.2">
      <c r="D659" s="5"/>
      <c r="O659" s="5"/>
      <c r="P659" s="7" t="s">
        <v>5653</v>
      </c>
      <c r="Q659" s="7" t="s">
        <v>5654</v>
      </c>
      <c r="R659" s="7" t="s">
        <v>5639</v>
      </c>
      <c r="S659" s="11"/>
      <c r="T659" s="83" t="str">
        <f t="shared" si="10"/>
        <v>13330409</v>
      </c>
      <c r="U659" s="81" t="s">
        <v>2922</v>
      </c>
      <c r="V659" s="81" t="s">
        <v>2923</v>
      </c>
      <c r="AA659" s="86"/>
    </row>
    <row r="660" spans="4:27" ht="12.75" customHeight="1" x14ac:dyDescent="0.2">
      <c r="D660" s="5"/>
      <c r="O660" s="5"/>
      <c r="P660" s="7" t="s">
        <v>5655</v>
      </c>
      <c r="Q660" s="7" t="s">
        <v>5656</v>
      </c>
      <c r="R660" s="7" t="s">
        <v>5642</v>
      </c>
      <c r="S660" s="11"/>
      <c r="T660" s="83" t="str">
        <f t="shared" si="10"/>
        <v>13330410</v>
      </c>
      <c r="U660" s="81" t="s">
        <v>2924</v>
      </c>
      <c r="V660" s="81" t="s">
        <v>2925</v>
      </c>
      <c r="AA660" s="86"/>
    </row>
    <row r="661" spans="4:27" ht="12.75" customHeight="1" x14ac:dyDescent="0.2">
      <c r="D661" s="5"/>
      <c r="O661" s="5"/>
      <c r="P661" s="7" t="s">
        <v>5657</v>
      </c>
      <c r="Q661" s="7" t="s">
        <v>5658</v>
      </c>
      <c r="R661" s="7" t="s">
        <v>5415</v>
      </c>
      <c r="S661" s="11"/>
      <c r="T661" s="83" t="str">
        <f t="shared" si="10"/>
        <v>13330411</v>
      </c>
      <c r="U661" s="81" t="s">
        <v>2926</v>
      </c>
      <c r="V661" s="81" t="s">
        <v>2927</v>
      </c>
      <c r="AA661" s="86"/>
    </row>
    <row r="662" spans="4:27" ht="12.75" customHeight="1" x14ac:dyDescent="0.2">
      <c r="D662" s="5"/>
      <c r="O662" s="5"/>
      <c r="P662" s="7" t="s">
        <v>5659</v>
      </c>
      <c r="Q662" s="7" t="s">
        <v>5660</v>
      </c>
      <c r="R662" s="7" t="s">
        <v>5661</v>
      </c>
      <c r="S662" s="11"/>
      <c r="T662" s="83" t="str">
        <f t="shared" si="10"/>
        <v>13330414</v>
      </c>
      <c r="U662" s="81" t="s">
        <v>2928</v>
      </c>
      <c r="V662" s="81" t="s">
        <v>2929</v>
      </c>
      <c r="AA662" s="86"/>
    </row>
    <row r="663" spans="4:27" ht="12.75" customHeight="1" x14ac:dyDescent="0.2">
      <c r="D663" s="5"/>
      <c r="O663" s="5"/>
      <c r="P663" s="7" t="s">
        <v>5662</v>
      </c>
      <c r="Q663" s="7" t="s">
        <v>5663</v>
      </c>
      <c r="R663" s="7" t="s">
        <v>5664</v>
      </c>
      <c r="S663" s="11"/>
      <c r="T663" s="83" t="str">
        <f t="shared" si="10"/>
        <v>13330701</v>
      </c>
      <c r="U663" s="81" t="s">
        <v>2930</v>
      </c>
      <c r="V663" s="81" t="s">
        <v>2931</v>
      </c>
      <c r="AA663" s="86"/>
    </row>
    <row r="664" spans="4:27" ht="12.75" customHeight="1" x14ac:dyDescent="0.2">
      <c r="D664" s="5"/>
      <c r="O664" s="5"/>
      <c r="P664" s="7" t="s">
        <v>5665</v>
      </c>
      <c r="Q664" s="7" t="s">
        <v>5666</v>
      </c>
      <c r="R664" s="7" t="s">
        <v>5667</v>
      </c>
      <c r="S664" s="11"/>
      <c r="T664" s="83" t="str">
        <f t="shared" si="10"/>
        <v>13330702</v>
      </c>
      <c r="U664" s="81" t="s">
        <v>2932</v>
      </c>
      <c r="V664" s="81" t="s">
        <v>2933</v>
      </c>
      <c r="AA664" s="86"/>
    </row>
    <row r="665" spans="4:27" ht="12.75" customHeight="1" x14ac:dyDescent="0.2">
      <c r="D665" s="5"/>
      <c r="O665" s="5"/>
      <c r="P665" s="7" t="s">
        <v>5668</v>
      </c>
      <c r="Q665" s="7" t="s">
        <v>5669</v>
      </c>
      <c r="R665" s="7" t="s">
        <v>5356</v>
      </c>
      <c r="S665" s="11"/>
      <c r="T665" s="83" t="str">
        <f t="shared" si="10"/>
        <v>13330703</v>
      </c>
      <c r="U665" s="81" t="s">
        <v>2934</v>
      </c>
      <c r="V665" s="81" t="s">
        <v>2935</v>
      </c>
      <c r="AA665" s="86"/>
    </row>
    <row r="666" spans="4:27" ht="12.75" customHeight="1" x14ac:dyDescent="0.2">
      <c r="D666" s="5"/>
      <c r="O666" s="5"/>
      <c r="P666" s="7" t="s">
        <v>5670</v>
      </c>
      <c r="Q666" s="7" t="s">
        <v>5671</v>
      </c>
      <c r="R666" s="7" t="s">
        <v>5369</v>
      </c>
      <c r="S666" s="11"/>
      <c r="T666" s="83" t="str">
        <f t="shared" si="10"/>
        <v>13330704</v>
      </c>
      <c r="U666" s="81" t="s">
        <v>2936</v>
      </c>
      <c r="V666" s="81" t="s">
        <v>2937</v>
      </c>
      <c r="AA666" s="86"/>
    </row>
    <row r="667" spans="4:27" ht="12.75" customHeight="1" x14ac:dyDescent="0.2">
      <c r="D667" s="5"/>
      <c r="O667" s="5"/>
      <c r="P667" s="7" t="s">
        <v>5672</v>
      </c>
      <c r="Q667" s="7" t="s">
        <v>5673</v>
      </c>
      <c r="R667" s="7" t="s">
        <v>5674</v>
      </c>
      <c r="S667" s="11"/>
      <c r="T667" s="83" t="str">
        <f t="shared" si="10"/>
        <v>13330801</v>
      </c>
      <c r="U667" s="81" t="s">
        <v>2938</v>
      </c>
      <c r="V667" s="81" t="s">
        <v>2939</v>
      </c>
      <c r="AA667" s="86"/>
    </row>
    <row r="668" spans="4:27" ht="12.75" customHeight="1" x14ac:dyDescent="0.2">
      <c r="D668" s="5"/>
      <c r="O668" s="5"/>
      <c r="P668" s="7" t="s">
        <v>5675</v>
      </c>
      <c r="Q668" s="7" t="s">
        <v>5676</v>
      </c>
      <c r="R668" s="7" t="s">
        <v>5677</v>
      </c>
      <c r="S668" s="11"/>
      <c r="T668" s="83" t="str">
        <f t="shared" si="10"/>
        <v>133312</v>
      </c>
      <c r="U668" s="81" t="s">
        <v>2940</v>
      </c>
      <c r="V668" s="81" t="s">
        <v>2244</v>
      </c>
      <c r="AA668" s="86"/>
    </row>
    <row r="669" spans="4:27" ht="12.75" customHeight="1" x14ac:dyDescent="0.2">
      <c r="D669" s="5"/>
      <c r="O669" s="5"/>
      <c r="P669" s="7" t="s">
        <v>5678</v>
      </c>
      <c r="Q669" s="7" t="s">
        <v>5679</v>
      </c>
      <c r="R669" s="7" t="s">
        <v>5680</v>
      </c>
      <c r="S669" s="11"/>
      <c r="T669" s="83" t="str">
        <f t="shared" si="10"/>
        <v>13331401</v>
      </c>
      <c r="U669" s="81" t="s">
        <v>2941</v>
      </c>
      <c r="V669" s="81" t="s">
        <v>2249</v>
      </c>
      <c r="AA669" s="86"/>
    </row>
    <row r="670" spans="4:27" ht="12.75" customHeight="1" x14ac:dyDescent="0.2">
      <c r="D670" s="5"/>
      <c r="O670" s="5"/>
      <c r="P670" s="7" t="s">
        <v>5672</v>
      </c>
      <c r="Q670" s="7" t="s">
        <v>5673</v>
      </c>
      <c r="R670" s="7" t="s">
        <v>5674</v>
      </c>
      <c r="S670" s="11"/>
      <c r="T670" s="83" t="str">
        <f t="shared" si="10"/>
        <v>13331402</v>
      </c>
      <c r="U670" s="81" t="s">
        <v>2942</v>
      </c>
      <c r="V670" s="81" t="s">
        <v>2254</v>
      </c>
      <c r="AA670" s="86"/>
    </row>
    <row r="671" spans="4:27" ht="12.75" customHeight="1" x14ac:dyDescent="0.2">
      <c r="D671" s="5"/>
      <c r="O671" s="5"/>
      <c r="P671" s="7" t="s">
        <v>5681</v>
      </c>
      <c r="Q671" s="7" t="s">
        <v>5682</v>
      </c>
      <c r="R671" s="7" t="s">
        <v>5384</v>
      </c>
      <c r="S671" s="11"/>
      <c r="T671" s="83" t="str">
        <f t="shared" si="10"/>
        <v>13331403</v>
      </c>
      <c r="U671" s="81" t="s">
        <v>2943</v>
      </c>
      <c r="V671" s="81" t="s">
        <v>2944</v>
      </c>
      <c r="AA671" s="86"/>
    </row>
    <row r="672" spans="4:27" ht="12.75" customHeight="1" x14ac:dyDescent="0.2">
      <c r="D672" s="5"/>
      <c r="O672" s="5"/>
      <c r="P672" s="7" t="s">
        <v>5683</v>
      </c>
      <c r="Q672" s="7" t="s">
        <v>5684</v>
      </c>
      <c r="R672" s="7" t="s">
        <v>5685</v>
      </c>
      <c r="S672" s="11"/>
      <c r="T672" s="83" t="str">
        <f t="shared" si="10"/>
        <v>13331404</v>
      </c>
      <c r="U672" s="81" t="s">
        <v>2945</v>
      </c>
      <c r="V672" s="81" t="s">
        <v>2946</v>
      </c>
      <c r="AA672" s="86"/>
    </row>
    <row r="673" spans="4:27" ht="12.75" customHeight="1" x14ac:dyDescent="0.2">
      <c r="D673" s="5"/>
      <c r="O673" s="5"/>
      <c r="P673" s="7" t="s">
        <v>5686</v>
      </c>
      <c r="Q673" s="7" t="s">
        <v>5687</v>
      </c>
      <c r="R673" s="7" t="s">
        <v>5688</v>
      </c>
      <c r="S673" s="11"/>
      <c r="T673" s="83" t="str">
        <f t="shared" si="10"/>
        <v>133315</v>
      </c>
      <c r="U673" s="81" t="s">
        <v>2947</v>
      </c>
      <c r="V673" s="81" t="s">
        <v>2269</v>
      </c>
      <c r="AA673" s="86"/>
    </row>
    <row r="674" spans="4:27" ht="12.75" customHeight="1" x14ac:dyDescent="0.2">
      <c r="D674" s="5"/>
      <c r="O674" s="5"/>
      <c r="P674" s="7" t="s">
        <v>5689</v>
      </c>
      <c r="Q674" s="7" t="s">
        <v>5690</v>
      </c>
      <c r="R674" s="7" t="s">
        <v>1133</v>
      </c>
      <c r="S674" s="11"/>
      <c r="T674" s="83" t="str">
        <f t="shared" si="10"/>
        <v>133317</v>
      </c>
      <c r="U674" s="81" t="s">
        <v>2948</v>
      </c>
      <c r="V674" s="81" t="s">
        <v>2949</v>
      </c>
      <c r="AA674" s="86"/>
    </row>
    <row r="675" spans="4:27" ht="12.75" customHeight="1" x14ac:dyDescent="0.2">
      <c r="D675" s="5"/>
      <c r="O675" s="5"/>
      <c r="P675" s="7" t="s">
        <v>5691</v>
      </c>
      <c r="Q675" s="7" t="s">
        <v>5692</v>
      </c>
      <c r="R675" s="7" t="s">
        <v>5693</v>
      </c>
      <c r="S675" s="11"/>
      <c r="T675" s="83" t="str">
        <f t="shared" si="10"/>
        <v>133318</v>
      </c>
      <c r="U675" s="81" t="s">
        <v>2950</v>
      </c>
      <c r="V675" s="81" t="s">
        <v>2274</v>
      </c>
      <c r="AA675" s="86"/>
    </row>
    <row r="676" spans="4:27" ht="12.75" customHeight="1" x14ac:dyDescent="0.2">
      <c r="D676" s="5"/>
      <c r="O676" s="5"/>
      <c r="P676" s="7" t="s">
        <v>5694</v>
      </c>
      <c r="Q676" s="7" t="s">
        <v>5695</v>
      </c>
      <c r="R676" s="7" t="s">
        <v>5696</v>
      </c>
      <c r="S676" s="11"/>
      <c r="T676" s="83" t="str">
        <f t="shared" si="10"/>
        <v>13331901</v>
      </c>
      <c r="U676" s="81" t="s">
        <v>2951</v>
      </c>
      <c r="V676" s="81" t="s">
        <v>7199</v>
      </c>
      <c r="AA676" s="86"/>
    </row>
    <row r="677" spans="4:27" ht="12.75" customHeight="1" x14ac:dyDescent="0.2">
      <c r="D677" s="5"/>
      <c r="O677" s="5"/>
      <c r="P677" s="7" t="s">
        <v>5697</v>
      </c>
      <c r="Q677" s="7" t="s">
        <v>5698</v>
      </c>
      <c r="R677" s="7" t="s">
        <v>5699</v>
      </c>
      <c r="S677" s="11"/>
      <c r="T677" s="83" t="str">
        <f t="shared" si="10"/>
        <v>13331902</v>
      </c>
      <c r="U677" s="81" t="s">
        <v>2952</v>
      </c>
      <c r="V677" s="81" t="s">
        <v>2953</v>
      </c>
      <c r="AA677" s="86"/>
    </row>
    <row r="678" spans="4:27" ht="12.75" customHeight="1" x14ac:dyDescent="0.2">
      <c r="D678" s="5"/>
      <c r="O678" s="5"/>
      <c r="P678" s="7" t="s">
        <v>5700</v>
      </c>
      <c r="Q678" s="7" t="s">
        <v>5701</v>
      </c>
      <c r="R678" s="7" t="s">
        <v>5702</v>
      </c>
      <c r="S678" s="11"/>
      <c r="T678" s="83" t="str">
        <f t="shared" si="10"/>
        <v>13332001</v>
      </c>
      <c r="U678" s="81" t="s">
        <v>2954</v>
      </c>
      <c r="V678" s="81" t="s">
        <v>2955</v>
      </c>
      <c r="AA678" s="86"/>
    </row>
    <row r="679" spans="4:27" ht="12.75" customHeight="1" x14ac:dyDescent="0.2">
      <c r="D679" s="5"/>
      <c r="O679" s="5"/>
      <c r="P679" s="7" t="s">
        <v>5703</v>
      </c>
      <c r="Q679" s="7" t="s">
        <v>5704</v>
      </c>
      <c r="R679" s="7" t="s">
        <v>5705</v>
      </c>
      <c r="S679" s="11"/>
      <c r="T679" s="83" t="str">
        <f t="shared" si="10"/>
        <v>13332002</v>
      </c>
      <c r="U679" s="81" t="s">
        <v>2956</v>
      </c>
      <c r="V679" s="81" t="s">
        <v>2957</v>
      </c>
      <c r="AA679" s="86"/>
    </row>
    <row r="680" spans="4:27" ht="12.75" customHeight="1" x14ac:dyDescent="0.2">
      <c r="D680" s="5"/>
      <c r="O680" s="5"/>
      <c r="P680" s="7" t="s">
        <v>5706</v>
      </c>
      <c r="Q680" s="7" t="s">
        <v>5707</v>
      </c>
      <c r="R680" s="7" t="s">
        <v>5708</v>
      </c>
      <c r="S680" s="11"/>
      <c r="T680" s="83" t="str">
        <f t="shared" si="10"/>
        <v>13332003</v>
      </c>
      <c r="U680" s="81" t="s">
        <v>2958</v>
      </c>
      <c r="V680" s="81" t="s">
        <v>2959</v>
      </c>
      <c r="AA680" s="86"/>
    </row>
    <row r="681" spans="4:27" ht="12.75" customHeight="1" x14ac:dyDescent="0.2">
      <c r="D681" s="5"/>
      <c r="O681" s="5"/>
      <c r="P681" s="7" t="s">
        <v>5709</v>
      </c>
      <c r="Q681" s="7" t="s">
        <v>5710</v>
      </c>
      <c r="R681" s="7" t="s">
        <v>5711</v>
      </c>
      <c r="S681" s="11"/>
      <c r="T681" s="83" t="str">
        <f t="shared" si="10"/>
        <v>13332004</v>
      </c>
      <c r="U681" s="81" t="s">
        <v>2960</v>
      </c>
      <c r="V681" s="81" t="s">
        <v>2961</v>
      </c>
      <c r="AA681" s="86"/>
    </row>
    <row r="682" spans="4:27" ht="12.75" customHeight="1" x14ac:dyDescent="0.2">
      <c r="D682" s="5"/>
      <c r="O682" s="5"/>
      <c r="P682" s="7" t="s">
        <v>5712</v>
      </c>
      <c r="Q682" s="7" t="s">
        <v>5713</v>
      </c>
      <c r="R682" s="7" t="s">
        <v>5714</v>
      </c>
      <c r="S682" s="11"/>
      <c r="T682" s="83" t="str">
        <f t="shared" si="10"/>
        <v>13332005</v>
      </c>
      <c r="U682" s="81" t="s">
        <v>2962</v>
      </c>
      <c r="V682" s="81" t="s">
        <v>2963</v>
      </c>
      <c r="AA682" s="86"/>
    </row>
    <row r="683" spans="4:27" ht="12.75" customHeight="1" x14ac:dyDescent="0.2">
      <c r="D683" s="5"/>
      <c r="O683" s="5"/>
      <c r="P683" s="7" t="s">
        <v>5715</v>
      </c>
      <c r="Q683" s="7" t="s">
        <v>5716</v>
      </c>
      <c r="R683" s="7" t="s">
        <v>5717</v>
      </c>
      <c r="S683" s="11"/>
      <c r="T683" s="83" t="str">
        <f t="shared" si="10"/>
        <v>13332006</v>
      </c>
      <c r="U683" s="81" t="s">
        <v>2964</v>
      </c>
      <c r="V683" s="81" t="s">
        <v>2965</v>
      </c>
      <c r="AA683" s="86"/>
    </row>
    <row r="684" spans="4:27" ht="12.75" customHeight="1" x14ac:dyDescent="0.2">
      <c r="D684" s="5"/>
      <c r="O684" s="5"/>
      <c r="P684" s="7" t="s">
        <v>5718</v>
      </c>
      <c r="Q684" s="7" t="s">
        <v>5719</v>
      </c>
      <c r="R684" s="7" t="s">
        <v>5720</v>
      </c>
      <c r="S684" s="11"/>
      <c r="T684" s="83" t="str">
        <f t="shared" si="10"/>
        <v>13332007</v>
      </c>
      <c r="U684" s="81" t="s">
        <v>2966</v>
      </c>
      <c r="V684" s="81" t="s">
        <v>2967</v>
      </c>
      <c r="AA684" s="86"/>
    </row>
    <row r="685" spans="4:27" ht="12.75" customHeight="1" x14ac:dyDescent="0.2">
      <c r="D685" s="5"/>
      <c r="O685" s="5"/>
      <c r="P685" s="7" t="s">
        <v>5721</v>
      </c>
      <c r="Q685" s="7" t="s">
        <v>5722</v>
      </c>
      <c r="R685" s="7" t="s">
        <v>5723</v>
      </c>
      <c r="S685" s="11"/>
      <c r="T685" s="83" t="str">
        <f t="shared" si="10"/>
        <v>13332021</v>
      </c>
      <c r="U685" s="81" t="s">
        <v>2968</v>
      </c>
      <c r="V685" s="81" t="s">
        <v>2969</v>
      </c>
      <c r="AA685" s="86"/>
    </row>
    <row r="686" spans="4:27" ht="12.75" customHeight="1" x14ac:dyDescent="0.2">
      <c r="D686" s="5"/>
      <c r="O686" s="5"/>
      <c r="P686" s="7" t="s">
        <v>5724</v>
      </c>
      <c r="Q686" s="7" t="s">
        <v>5725</v>
      </c>
      <c r="R686" s="7" t="s">
        <v>5726</v>
      </c>
      <c r="S686" s="11"/>
      <c r="T686" s="83" t="str">
        <f t="shared" si="10"/>
        <v>13332022</v>
      </c>
      <c r="U686" s="81" t="s">
        <v>2970</v>
      </c>
      <c r="V686" s="81" t="s">
        <v>3728</v>
      </c>
      <c r="AA686" s="86"/>
    </row>
    <row r="687" spans="4:27" ht="12.75" customHeight="1" x14ac:dyDescent="0.2">
      <c r="D687" s="5"/>
      <c r="O687" s="5"/>
      <c r="P687" s="7" t="s">
        <v>5727</v>
      </c>
      <c r="Q687" s="7" t="s">
        <v>5728</v>
      </c>
      <c r="R687" s="7" t="s">
        <v>5729</v>
      </c>
      <c r="S687" s="11"/>
      <c r="T687" s="83" t="str">
        <f t="shared" si="10"/>
        <v>13332041</v>
      </c>
      <c r="U687" s="81" t="s">
        <v>2971</v>
      </c>
      <c r="V687" s="81" t="s">
        <v>2972</v>
      </c>
      <c r="AA687" s="86"/>
    </row>
    <row r="688" spans="4:27" ht="12.75" customHeight="1" x14ac:dyDescent="0.2">
      <c r="D688" s="5"/>
      <c r="O688" s="5"/>
      <c r="P688" s="7" t="s">
        <v>5730</v>
      </c>
      <c r="Q688" s="7" t="s">
        <v>5731</v>
      </c>
      <c r="R688" s="7" t="s">
        <v>5732</v>
      </c>
      <c r="S688" s="11"/>
      <c r="T688" s="83" t="str">
        <f t="shared" si="10"/>
        <v>13332042</v>
      </c>
      <c r="U688" s="81" t="s">
        <v>2973</v>
      </c>
      <c r="V688" s="81" t="s">
        <v>2323</v>
      </c>
      <c r="AA688" s="86"/>
    </row>
    <row r="689" spans="4:27" ht="12.75" customHeight="1" x14ac:dyDescent="0.2">
      <c r="D689" s="5"/>
      <c r="O689" s="5"/>
      <c r="P689" s="7" t="s">
        <v>5733</v>
      </c>
      <c r="Q689" s="7" t="s">
        <v>5734</v>
      </c>
      <c r="R689" s="7" t="s">
        <v>5735</v>
      </c>
      <c r="S689" s="11"/>
      <c r="T689" s="83" t="str">
        <f t="shared" si="10"/>
        <v>13332043</v>
      </c>
      <c r="U689" s="81" t="s">
        <v>2974</v>
      </c>
      <c r="V689" s="81" t="s">
        <v>2328</v>
      </c>
      <c r="AA689" s="86"/>
    </row>
    <row r="690" spans="4:27" ht="12.75" customHeight="1" x14ac:dyDescent="0.2">
      <c r="D690" s="5"/>
      <c r="O690" s="5"/>
      <c r="P690" s="7" t="s">
        <v>5736</v>
      </c>
      <c r="Q690" s="7" t="s">
        <v>5737</v>
      </c>
      <c r="R690" s="7" t="s">
        <v>5738</v>
      </c>
      <c r="S690" s="11"/>
      <c r="T690" s="83" t="str">
        <f t="shared" si="10"/>
        <v>13332044</v>
      </c>
      <c r="U690" s="81" t="s">
        <v>2975</v>
      </c>
      <c r="V690" s="81" t="s">
        <v>2333</v>
      </c>
      <c r="AA690" s="86"/>
    </row>
    <row r="691" spans="4:27" ht="12.75" customHeight="1" x14ac:dyDescent="0.2">
      <c r="D691" s="5"/>
      <c r="O691" s="5"/>
      <c r="P691" s="7" t="s">
        <v>5739</v>
      </c>
      <c r="Q691" s="7" t="s">
        <v>5740</v>
      </c>
      <c r="R691" s="7" t="s">
        <v>5741</v>
      </c>
      <c r="S691" s="11"/>
      <c r="T691" s="83" t="str">
        <f t="shared" si="10"/>
        <v>13332045</v>
      </c>
      <c r="U691" s="81" t="s">
        <v>2976</v>
      </c>
      <c r="V691" s="81" t="s">
        <v>2338</v>
      </c>
      <c r="AA691" s="86"/>
    </row>
    <row r="692" spans="4:27" ht="12.75" customHeight="1" x14ac:dyDescent="0.2">
      <c r="D692" s="5"/>
      <c r="O692" s="5"/>
      <c r="P692" s="7" t="s">
        <v>5742</v>
      </c>
      <c r="Q692" s="7" t="s">
        <v>5743</v>
      </c>
      <c r="R692" s="7" t="s">
        <v>5744</v>
      </c>
      <c r="S692" s="11"/>
      <c r="T692" s="83" t="str">
        <f t="shared" si="10"/>
        <v>13332046</v>
      </c>
      <c r="U692" s="81" t="s">
        <v>2977</v>
      </c>
      <c r="V692" s="81" t="s">
        <v>2978</v>
      </c>
      <c r="AA692" s="86"/>
    </row>
    <row r="693" spans="4:27" ht="12.75" customHeight="1" x14ac:dyDescent="0.2">
      <c r="D693" s="5"/>
      <c r="O693" s="5"/>
      <c r="P693" s="7" t="s">
        <v>5745</v>
      </c>
      <c r="Q693" s="7" t="s">
        <v>5746</v>
      </c>
      <c r="R693" s="7" t="s">
        <v>5747</v>
      </c>
      <c r="S693" s="11"/>
      <c r="T693" s="83" t="str">
        <f t="shared" si="10"/>
        <v>13332047</v>
      </c>
      <c r="U693" s="81" t="s">
        <v>2979</v>
      </c>
      <c r="V693" s="81" t="s">
        <v>2348</v>
      </c>
      <c r="AA693" s="86"/>
    </row>
    <row r="694" spans="4:27" ht="12.75" customHeight="1" x14ac:dyDescent="0.2">
      <c r="D694" s="5"/>
      <c r="O694" s="5"/>
      <c r="P694" s="7" t="s">
        <v>5748</v>
      </c>
      <c r="Q694" s="7" t="s">
        <v>5749</v>
      </c>
      <c r="R694" s="7" t="s">
        <v>5750</v>
      </c>
      <c r="S694" s="11"/>
      <c r="T694" s="83" t="str">
        <f t="shared" si="10"/>
        <v>13332048</v>
      </c>
      <c r="U694" s="81" t="s">
        <v>2980</v>
      </c>
      <c r="V694" s="81" t="s">
        <v>2353</v>
      </c>
      <c r="AA694" s="86"/>
    </row>
    <row r="695" spans="4:27" ht="12.75" customHeight="1" x14ac:dyDescent="0.2">
      <c r="D695" s="5"/>
      <c r="O695" s="5"/>
      <c r="P695" s="7" t="s">
        <v>5751</v>
      </c>
      <c r="Q695" s="7" t="s">
        <v>5752</v>
      </c>
      <c r="R695" s="7" t="s">
        <v>5753</v>
      </c>
      <c r="S695" s="11"/>
      <c r="T695" s="83" t="str">
        <f t="shared" si="10"/>
        <v>13332049</v>
      </c>
      <c r="U695" s="81" t="s">
        <v>2981</v>
      </c>
      <c r="V695" s="81" t="s">
        <v>2358</v>
      </c>
      <c r="AA695" s="86"/>
    </row>
    <row r="696" spans="4:27" ht="12.75" customHeight="1" x14ac:dyDescent="0.2">
      <c r="D696" s="5"/>
      <c r="O696" s="5"/>
      <c r="P696" s="7" t="s">
        <v>5754</v>
      </c>
      <c r="Q696" s="7" t="s">
        <v>5755</v>
      </c>
      <c r="R696" s="7" t="s">
        <v>5756</v>
      </c>
      <c r="S696" s="11"/>
      <c r="T696" s="83" t="str">
        <f t="shared" si="10"/>
        <v>13332050</v>
      </c>
      <c r="U696" s="81" t="s">
        <v>2982</v>
      </c>
      <c r="V696" s="81" t="s">
        <v>2363</v>
      </c>
      <c r="AA696" s="86"/>
    </row>
    <row r="697" spans="4:27" ht="12.75" customHeight="1" x14ac:dyDescent="0.2">
      <c r="D697" s="5"/>
      <c r="O697" s="5"/>
      <c r="P697" s="7" t="s">
        <v>5757</v>
      </c>
      <c r="Q697" s="7" t="s">
        <v>5758</v>
      </c>
      <c r="R697" s="7" t="s">
        <v>5759</v>
      </c>
      <c r="S697" s="11"/>
      <c r="T697" s="83" t="str">
        <f t="shared" si="10"/>
        <v>13332051</v>
      </c>
      <c r="U697" s="81" t="s">
        <v>2983</v>
      </c>
      <c r="V697" s="81" t="s">
        <v>2984</v>
      </c>
      <c r="AA697" s="86"/>
    </row>
    <row r="698" spans="4:27" ht="12.75" customHeight="1" x14ac:dyDescent="0.2">
      <c r="D698" s="5"/>
      <c r="O698" s="5"/>
      <c r="P698" s="7" t="s">
        <v>5760</v>
      </c>
      <c r="Q698" s="7" t="s">
        <v>5761</v>
      </c>
      <c r="R698" s="7" t="s">
        <v>5762</v>
      </c>
      <c r="S698" s="11"/>
      <c r="T698" s="83" t="str">
        <f t="shared" si="10"/>
        <v>13332052</v>
      </c>
      <c r="U698" s="81" t="s">
        <v>2985</v>
      </c>
      <c r="V698" s="81" t="s">
        <v>2986</v>
      </c>
      <c r="AA698" s="86"/>
    </row>
    <row r="699" spans="4:27" ht="12.75" customHeight="1" x14ac:dyDescent="0.2">
      <c r="D699" s="5"/>
      <c r="O699" s="5"/>
      <c r="P699" s="7" t="s">
        <v>5763</v>
      </c>
      <c r="Q699" s="7" t="s">
        <v>5764</v>
      </c>
      <c r="R699" s="7" t="s">
        <v>5765</v>
      </c>
      <c r="S699" s="11"/>
      <c r="T699" s="83" t="str">
        <f t="shared" si="10"/>
        <v>13332053</v>
      </c>
      <c r="U699" s="81" t="s">
        <v>2987</v>
      </c>
      <c r="V699" s="81" t="s">
        <v>2988</v>
      </c>
      <c r="AA699" s="86"/>
    </row>
    <row r="700" spans="4:27" ht="12.75" customHeight="1" x14ac:dyDescent="0.2">
      <c r="D700" s="5"/>
      <c r="O700" s="5"/>
      <c r="P700" s="7" t="s">
        <v>5766</v>
      </c>
      <c r="Q700" s="7" t="s">
        <v>5767</v>
      </c>
      <c r="R700" s="7" t="s">
        <v>5768</v>
      </c>
      <c r="S700" s="11"/>
      <c r="T700" s="83" t="str">
        <f t="shared" si="10"/>
        <v>13332054</v>
      </c>
      <c r="U700" s="81" t="s">
        <v>2989</v>
      </c>
      <c r="V700" s="81" t="s">
        <v>2383</v>
      </c>
      <c r="AA700" s="86"/>
    </row>
    <row r="701" spans="4:27" ht="12.75" customHeight="1" x14ac:dyDescent="0.2">
      <c r="D701" s="5"/>
      <c r="O701" s="5"/>
      <c r="P701" s="7" t="s">
        <v>5769</v>
      </c>
      <c r="Q701" s="7" t="s">
        <v>5770</v>
      </c>
      <c r="R701" s="7" t="s">
        <v>5771</v>
      </c>
      <c r="S701" s="11"/>
      <c r="T701" s="83" t="str">
        <f t="shared" si="10"/>
        <v>13332055</v>
      </c>
      <c r="U701" s="81" t="s">
        <v>2990</v>
      </c>
      <c r="V701" s="81" t="s">
        <v>2991</v>
      </c>
      <c r="AA701" s="86"/>
    </row>
    <row r="702" spans="4:27" ht="12.75" customHeight="1" x14ac:dyDescent="0.2">
      <c r="D702" s="5"/>
      <c r="O702" s="5"/>
      <c r="P702" s="7" t="s">
        <v>5772</v>
      </c>
      <c r="Q702" s="7" t="s">
        <v>5773</v>
      </c>
      <c r="R702" s="7" t="s">
        <v>5774</v>
      </c>
      <c r="S702" s="11"/>
      <c r="T702" s="83" t="str">
        <f t="shared" si="10"/>
        <v>13332056</v>
      </c>
      <c r="U702" s="81" t="s">
        <v>2992</v>
      </c>
      <c r="V702" s="81" t="s">
        <v>2993</v>
      </c>
      <c r="AA702" s="86"/>
    </row>
    <row r="703" spans="4:27" ht="12.75" customHeight="1" x14ac:dyDescent="0.2">
      <c r="D703" s="5"/>
      <c r="O703" s="5"/>
      <c r="P703" s="7" t="s">
        <v>5775</v>
      </c>
      <c r="Q703" s="7" t="s">
        <v>5776</v>
      </c>
      <c r="R703" s="7" t="s">
        <v>5777</v>
      </c>
      <c r="S703" s="11"/>
      <c r="T703" s="83" t="str">
        <f t="shared" si="10"/>
        <v>13332057</v>
      </c>
      <c r="U703" s="81" t="s">
        <v>2994</v>
      </c>
      <c r="V703" s="81" t="s">
        <v>2995</v>
      </c>
      <c r="AA703" s="86"/>
    </row>
    <row r="704" spans="4:27" ht="12.75" customHeight="1" x14ac:dyDescent="0.2">
      <c r="D704" s="5"/>
      <c r="O704" s="5"/>
      <c r="P704" s="7" t="s">
        <v>5778</v>
      </c>
      <c r="Q704" s="7" t="s">
        <v>5779</v>
      </c>
      <c r="R704" s="7" t="s">
        <v>5780</v>
      </c>
      <c r="S704" s="11"/>
      <c r="T704" s="83" t="str">
        <f t="shared" si="10"/>
        <v>13332058</v>
      </c>
      <c r="U704" s="81" t="s">
        <v>2996</v>
      </c>
      <c r="V704" s="81" t="s">
        <v>2997</v>
      </c>
      <c r="AA704" s="86"/>
    </row>
    <row r="705" spans="4:27" ht="12.75" customHeight="1" x14ac:dyDescent="0.2">
      <c r="D705" s="5"/>
      <c r="O705" s="5"/>
      <c r="P705" s="7" t="s">
        <v>5781</v>
      </c>
      <c r="Q705" s="7" t="s">
        <v>5782</v>
      </c>
      <c r="R705" s="7" t="s">
        <v>5783</v>
      </c>
      <c r="S705" s="11"/>
      <c r="T705" s="83" t="str">
        <f t="shared" si="10"/>
        <v>13332059</v>
      </c>
      <c r="U705" s="81" t="s">
        <v>3729</v>
      </c>
      <c r="V705" s="81" t="s">
        <v>3730</v>
      </c>
      <c r="AA705" s="86"/>
    </row>
    <row r="706" spans="4:27" ht="12.75" customHeight="1" x14ac:dyDescent="0.2">
      <c r="D706" s="5"/>
      <c r="O706" s="5"/>
      <c r="P706" s="7" t="s">
        <v>5784</v>
      </c>
      <c r="Q706" s="7" t="s">
        <v>5785</v>
      </c>
      <c r="R706" s="7" t="s">
        <v>5786</v>
      </c>
      <c r="S706" s="11"/>
      <c r="T706" s="83" t="str">
        <f t="shared" si="10"/>
        <v>13332060</v>
      </c>
      <c r="U706" s="81" t="s">
        <v>3731</v>
      </c>
      <c r="V706" s="81" t="s">
        <v>3732</v>
      </c>
      <c r="AA706" s="86"/>
    </row>
    <row r="707" spans="4:27" ht="12.75" customHeight="1" x14ac:dyDescent="0.2">
      <c r="D707" s="5"/>
      <c r="O707" s="5"/>
      <c r="P707" s="7" t="s">
        <v>5787</v>
      </c>
      <c r="Q707" s="7" t="s">
        <v>5788</v>
      </c>
      <c r="R707" s="7" t="s">
        <v>5789</v>
      </c>
      <c r="S707" s="11"/>
      <c r="T707" s="83" t="str">
        <f t="shared" ref="T707:T770" si="11">SUBSTITUTE(U707,".","")</f>
        <v>133401</v>
      </c>
      <c r="U707" s="81" t="s">
        <v>2998</v>
      </c>
      <c r="V707" s="81" t="s">
        <v>2850</v>
      </c>
      <c r="AA707" s="86"/>
    </row>
    <row r="708" spans="4:27" ht="12.75" customHeight="1" x14ac:dyDescent="0.2">
      <c r="D708" s="5"/>
      <c r="O708" s="5"/>
      <c r="P708" s="7" t="s">
        <v>5790</v>
      </c>
      <c r="Q708" s="7" t="s">
        <v>5791</v>
      </c>
      <c r="R708" s="7" t="s">
        <v>5792</v>
      </c>
      <c r="S708" s="11"/>
      <c r="T708" s="83" t="str">
        <f t="shared" si="11"/>
        <v>13340101</v>
      </c>
      <c r="U708" s="81" t="s">
        <v>2999</v>
      </c>
      <c r="V708" s="81" t="s">
        <v>3000</v>
      </c>
      <c r="AA708" s="86"/>
    </row>
    <row r="709" spans="4:27" ht="12.75" customHeight="1" x14ac:dyDescent="0.2">
      <c r="D709" s="5"/>
      <c r="O709" s="5"/>
      <c r="P709" s="7" t="s">
        <v>5793</v>
      </c>
      <c r="Q709" s="7" t="s">
        <v>5794</v>
      </c>
      <c r="R709" s="7" t="s">
        <v>5795</v>
      </c>
      <c r="S709" s="11"/>
      <c r="T709" s="83" t="str">
        <f t="shared" si="11"/>
        <v>13340102</v>
      </c>
      <c r="U709" s="81" t="s">
        <v>3001</v>
      </c>
      <c r="V709" s="81" t="s">
        <v>3002</v>
      </c>
      <c r="AA709" s="86"/>
    </row>
    <row r="710" spans="4:27" ht="12.75" customHeight="1" x14ac:dyDescent="0.2">
      <c r="D710" s="5"/>
      <c r="O710" s="5"/>
      <c r="P710" s="7" t="s">
        <v>5796</v>
      </c>
      <c r="Q710" s="7" t="s">
        <v>5797</v>
      </c>
      <c r="R710" s="7" t="s">
        <v>5798</v>
      </c>
      <c r="S710" s="11"/>
      <c r="T710" s="83" t="str">
        <f t="shared" si="11"/>
        <v>13340103</v>
      </c>
      <c r="U710" s="81" t="s">
        <v>3003</v>
      </c>
      <c r="V710" s="81" t="s">
        <v>3004</v>
      </c>
      <c r="AA710" s="86"/>
    </row>
    <row r="711" spans="4:27" ht="12.75" customHeight="1" x14ac:dyDescent="0.2">
      <c r="D711" s="5"/>
      <c r="O711" s="5"/>
      <c r="P711" s="7" t="s">
        <v>5799</v>
      </c>
      <c r="Q711" s="7" t="s">
        <v>5800</v>
      </c>
      <c r="R711" s="7" t="s">
        <v>5801</v>
      </c>
      <c r="S711" s="11"/>
      <c r="T711" s="83" t="str">
        <f t="shared" si="11"/>
        <v>133402</v>
      </c>
      <c r="U711" s="81" t="s">
        <v>3005</v>
      </c>
      <c r="V711" s="81" t="s">
        <v>2854</v>
      </c>
      <c r="AA711" s="86"/>
    </row>
    <row r="712" spans="4:27" ht="12.75" customHeight="1" x14ac:dyDescent="0.2">
      <c r="D712" s="5"/>
      <c r="O712" s="5"/>
      <c r="P712" s="7" t="s">
        <v>5802</v>
      </c>
      <c r="Q712" s="7" t="s">
        <v>5803</v>
      </c>
      <c r="R712" s="7" t="s">
        <v>5804</v>
      </c>
      <c r="S712" s="11"/>
      <c r="T712" s="83" t="str">
        <f t="shared" si="11"/>
        <v>133403</v>
      </c>
      <c r="U712" s="81" t="s">
        <v>3006</v>
      </c>
      <c r="V712" s="81" t="s">
        <v>3007</v>
      </c>
      <c r="AA712" s="86"/>
    </row>
    <row r="713" spans="4:27" ht="12.75" customHeight="1" x14ac:dyDescent="0.2">
      <c r="D713" s="5"/>
      <c r="O713" s="5"/>
      <c r="P713" s="7" t="s">
        <v>5805</v>
      </c>
      <c r="Q713" s="7" t="s">
        <v>5806</v>
      </c>
      <c r="R713" s="7" t="s">
        <v>5807</v>
      </c>
      <c r="S713" s="11"/>
      <c r="T713" s="83" t="str">
        <f t="shared" si="11"/>
        <v>13340301</v>
      </c>
      <c r="U713" s="81" t="s">
        <v>3008</v>
      </c>
      <c r="V713" s="81" t="s">
        <v>3009</v>
      </c>
      <c r="AA713" s="86"/>
    </row>
    <row r="714" spans="4:27" ht="12.75" customHeight="1" x14ac:dyDescent="0.2">
      <c r="D714" s="5"/>
      <c r="O714" s="5"/>
      <c r="P714" s="7" t="s">
        <v>5808</v>
      </c>
      <c r="Q714" s="7" t="s">
        <v>5809</v>
      </c>
      <c r="R714" s="7" t="s">
        <v>5810</v>
      </c>
      <c r="S714" s="11"/>
      <c r="T714" s="83" t="str">
        <f t="shared" si="11"/>
        <v>13340302</v>
      </c>
      <c r="U714" s="81" t="s">
        <v>3010</v>
      </c>
      <c r="V714" s="81" t="s">
        <v>3011</v>
      </c>
      <c r="AA714" s="86"/>
    </row>
    <row r="715" spans="4:27" ht="12.75" customHeight="1" x14ac:dyDescent="0.2">
      <c r="D715" s="5"/>
      <c r="O715" s="5"/>
      <c r="P715" s="7" t="s">
        <v>5811</v>
      </c>
      <c r="Q715" s="7" t="s">
        <v>5812</v>
      </c>
      <c r="R715" s="7" t="s">
        <v>5813</v>
      </c>
      <c r="S715" s="11"/>
      <c r="T715" s="83" t="str">
        <f t="shared" si="11"/>
        <v>13340304</v>
      </c>
      <c r="U715" s="81" t="s">
        <v>3012</v>
      </c>
      <c r="V715" s="81" t="s">
        <v>2169</v>
      </c>
      <c r="AA715" s="86"/>
    </row>
    <row r="716" spans="4:27" ht="12.75" customHeight="1" x14ac:dyDescent="0.2">
      <c r="D716" s="5"/>
      <c r="O716" s="5"/>
      <c r="P716" s="7" t="s">
        <v>5814</v>
      </c>
      <c r="Q716" s="7" t="s">
        <v>5815</v>
      </c>
      <c r="R716" s="7" t="s">
        <v>5816</v>
      </c>
      <c r="S716" s="11"/>
      <c r="T716" s="83" t="str">
        <f t="shared" si="11"/>
        <v>13340305</v>
      </c>
      <c r="U716" s="81" t="s">
        <v>3013</v>
      </c>
      <c r="V716" s="81" t="s">
        <v>2852</v>
      </c>
      <c r="AA716" s="86"/>
    </row>
    <row r="717" spans="4:27" ht="12.75" customHeight="1" x14ac:dyDescent="0.2">
      <c r="D717" s="5"/>
      <c r="O717" s="5"/>
      <c r="P717" s="7" t="s">
        <v>5817</v>
      </c>
      <c r="Q717" s="7" t="s">
        <v>5818</v>
      </c>
      <c r="R717" s="7" t="s">
        <v>5819</v>
      </c>
      <c r="S717" s="11"/>
      <c r="T717" s="83" t="str">
        <f t="shared" si="11"/>
        <v>13340306</v>
      </c>
      <c r="U717" s="81" t="s">
        <v>3014</v>
      </c>
      <c r="V717" s="81" t="s">
        <v>2856</v>
      </c>
      <c r="AA717" s="86"/>
    </row>
    <row r="718" spans="4:27" ht="12.75" customHeight="1" x14ac:dyDescent="0.2">
      <c r="D718" s="5"/>
      <c r="O718" s="5"/>
      <c r="P718" s="7" t="s">
        <v>5820</v>
      </c>
      <c r="Q718" s="7" t="s">
        <v>5821</v>
      </c>
      <c r="R718" s="7" t="s">
        <v>5822</v>
      </c>
      <c r="S718" s="11"/>
      <c r="T718" s="83" t="str">
        <f t="shared" si="11"/>
        <v>133404</v>
      </c>
      <c r="U718" s="81" t="s">
        <v>3015</v>
      </c>
      <c r="V718" s="81" t="s">
        <v>3016</v>
      </c>
      <c r="AA718" s="86"/>
    </row>
    <row r="719" spans="4:27" ht="12.75" customHeight="1" x14ac:dyDescent="0.2">
      <c r="D719" s="5"/>
      <c r="O719" s="5"/>
      <c r="P719" s="7" t="s">
        <v>7111</v>
      </c>
      <c r="Q719" s="7" t="s">
        <v>7112</v>
      </c>
      <c r="R719" s="7" t="s">
        <v>7113</v>
      </c>
      <c r="S719" s="11"/>
      <c r="T719" s="83" t="str">
        <f t="shared" si="11"/>
        <v>133409</v>
      </c>
      <c r="U719" s="81" t="s">
        <v>3017</v>
      </c>
      <c r="V719" s="81" t="s">
        <v>2866</v>
      </c>
      <c r="AA719" s="86"/>
    </row>
    <row r="720" spans="4:27" ht="12.75" customHeight="1" x14ac:dyDescent="0.2">
      <c r="D720" s="5"/>
      <c r="O720" s="5"/>
      <c r="P720" s="7" t="s">
        <v>5823</v>
      </c>
      <c r="Q720" s="7" t="s">
        <v>5824</v>
      </c>
      <c r="R720" s="7" t="s">
        <v>5825</v>
      </c>
      <c r="S720" s="11"/>
      <c r="T720" s="83" t="str">
        <f t="shared" si="11"/>
        <v>13341501</v>
      </c>
      <c r="U720" s="81" t="s">
        <v>3018</v>
      </c>
      <c r="V720" s="81" t="s">
        <v>3019</v>
      </c>
      <c r="AA720" s="86"/>
    </row>
    <row r="721" spans="4:27" ht="12.75" customHeight="1" x14ac:dyDescent="0.2">
      <c r="D721" s="5"/>
      <c r="O721" s="5"/>
      <c r="P721" s="7" t="s">
        <v>5826</v>
      </c>
      <c r="Q721" s="7" t="s">
        <v>5827</v>
      </c>
      <c r="R721" s="7" t="s">
        <v>5828</v>
      </c>
      <c r="S721" s="11"/>
      <c r="T721" s="83" t="str">
        <f t="shared" si="11"/>
        <v>13341502</v>
      </c>
      <c r="U721" s="81" t="s">
        <v>3020</v>
      </c>
      <c r="V721" s="81" t="s">
        <v>2189</v>
      </c>
      <c r="AA721" s="86"/>
    </row>
    <row r="722" spans="4:27" ht="12.75" customHeight="1" x14ac:dyDescent="0.2">
      <c r="D722" s="5"/>
      <c r="O722" s="5"/>
      <c r="P722" s="7" t="s">
        <v>5829</v>
      </c>
      <c r="Q722" s="7" t="s">
        <v>5830</v>
      </c>
      <c r="R722" s="7" t="s">
        <v>5831</v>
      </c>
      <c r="S722" s="11"/>
      <c r="T722" s="83" t="str">
        <f t="shared" si="11"/>
        <v>13341503</v>
      </c>
      <c r="U722" s="81" t="s">
        <v>3021</v>
      </c>
      <c r="V722" s="81" t="s">
        <v>3022</v>
      </c>
      <c r="AA722" s="86"/>
    </row>
    <row r="723" spans="4:27" ht="12.75" customHeight="1" x14ac:dyDescent="0.2">
      <c r="D723" s="5"/>
      <c r="O723" s="5"/>
      <c r="P723" s="7" t="s">
        <v>7230</v>
      </c>
      <c r="Q723" s="7" t="s">
        <v>7231</v>
      </c>
      <c r="R723" s="7" t="s">
        <v>7232</v>
      </c>
      <c r="S723" s="11"/>
      <c r="T723" s="83" t="str">
        <f t="shared" si="11"/>
        <v>13341504</v>
      </c>
      <c r="U723" s="81" t="s">
        <v>3023</v>
      </c>
      <c r="V723" s="81" t="s">
        <v>2164</v>
      </c>
      <c r="AA723" s="86"/>
    </row>
    <row r="724" spans="4:27" ht="12.75" customHeight="1" x14ac:dyDescent="0.2">
      <c r="D724" s="5"/>
      <c r="O724" s="5"/>
      <c r="P724" s="7" t="s">
        <v>7233</v>
      </c>
      <c r="Q724" s="7" t="s">
        <v>7234</v>
      </c>
      <c r="R724" s="7" t="s">
        <v>7235</v>
      </c>
      <c r="S724" s="11"/>
      <c r="T724" s="83" t="str">
        <f t="shared" si="11"/>
        <v>13341603</v>
      </c>
      <c r="U724" s="81" t="s">
        <v>3024</v>
      </c>
      <c r="V724" s="81" t="s">
        <v>2154</v>
      </c>
      <c r="AA724" s="86"/>
    </row>
    <row r="725" spans="4:27" ht="12.75" customHeight="1" x14ac:dyDescent="0.2">
      <c r="D725" s="5"/>
      <c r="O725" s="5"/>
      <c r="P725" s="7" t="s">
        <v>7236</v>
      </c>
      <c r="Q725" s="7" t="s">
        <v>7237</v>
      </c>
      <c r="R725" s="7" t="s">
        <v>7238</v>
      </c>
      <c r="S725" s="11"/>
      <c r="T725" s="83" t="str">
        <f t="shared" si="11"/>
        <v>13341604</v>
      </c>
      <c r="U725" s="81" t="s">
        <v>3025</v>
      </c>
      <c r="V725" s="81" t="s">
        <v>2739</v>
      </c>
      <c r="AA725" s="86"/>
    </row>
    <row r="726" spans="4:27" ht="12.75" customHeight="1" x14ac:dyDescent="0.2">
      <c r="D726" s="5"/>
      <c r="O726" s="5"/>
      <c r="P726" s="7" t="s">
        <v>7239</v>
      </c>
      <c r="Q726" s="7" t="s">
        <v>7240</v>
      </c>
      <c r="R726" s="7" t="s">
        <v>7241</v>
      </c>
      <c r="S726" s="11"/>
      <c r="T726" s="83" t="str">
        <f t="shared" si="11"/>
        <v>13341605</v>
      </c>
      <c r="U726" s="81" t="s">
        <v>3026</v>
      </c>
      <c r="V726" s="81" t="s">
        <v>2864</v>
      </c>
      <c r="AA726" s="86"/>
    </row>
    <row r="727" spans="4:27" ht="12.75" customHeight="1" x14ac:dyDescent="0.2">
      <c r="D727" s="5"/>
      <c r="O727" s="5"/>
      <c r="P727" s="7" t="s">
        <v>7242</v>
      </c>
      <c r="Q727" s="7" t="s">
        <v>7243</v>
      </c>
      <c r="R727" s="7" t="s">
        <v>7244</v>
      </c>
      <c r="S727" s="11"/>
      <c r="T727" s="83" t="str">
        <f t="shared" si="11"/>
        <v>13341607</v>
      </c>
      <c r="U727" s="81" t="s">
        <v>3733</v>
      </c>
      <c r="V727" s="81" t="s">
        <v>3734</v>
      </c>
      <c r="AA727" s="86"/>
    </row>
    <row r="728" spans="4:27" ht="12.75" customHeight="1" x14ac:dyDescent="0.2">
      <c r="D728" s="5"/>
      <c r="O728" s="5"/>
      <c r="P728" s="7" t="s">
        <v>7245</v>
      </c>
      <c r="Q728" s="7" t="s">
        <v>7246</v>
      </c>
      <c r="R728" s="7" t="s">
        <v>7247</v>
      </c>
      <c r="S728" s="11"/>
      <c r="T728" s="83" t="str">
        <f t="shared" si="11"/>
        <v>13341606</v>
      </c>
      <c r="U728" s="81" t="s">
        <v>3027</v>
      </c>
      <c r="V728" s="81" t="s">
        <v>3028</v>
      </c>
      <c r="AA728" s="86"/>
    </row>
    <row r="729" spans="4:27" ht="12.75" customHeight="1" x14ac:dyDescent="0.2">
      <c r="D729" s="5"/>
      <c r="O729" s="5"/>
      <c r="P729" s="7" t="s">
        <v>7248</v>
      </c>
      <c r="Q729" s="7" t="s">
        <v>7249</v>
      </c>
      <c r="R729" s="7" t="s">
        <v>7250</v>
      </c>
      <c r="S729" s="11"/>
      <c r="T729" s="83" t="str">
        <f t="shared" si="11"/>
        <v>13341701</v>
      </c>
      <c r="U729" s="81" t="s">
        <v>3029</v>
      </c>
      <c r="V729" s="81" t="s">
        <v>2868</v>
      </c>
      <c r="AA729" s="86"/>
    </row>
    <row r="730" spans="4:27" ht="12.75" customHeight="1" x14ac:dyDescent="0.2">
      <c r="D730" s="5"/>
      <c r="O730" s="5"/>
      <c r="P730" s="7" t="s">
        <v>7251</v>
      </c>
      <c r="Q730" s="7" t="s">
        <v>7252</v>
      </c>
      <c r="R730" s="7" t="s">
        <v>7244</v>
      </c>
      <c r="S730" s="11"/>
      <c r="T730" s="83" t="str">
        <f t="shared" si="11"/>
        <v>13341702</v>
      </c>
      <c r="U730" s="81" t="s">
        <v>3030</v>
      </c>
      <c r="V730" s="81" t="s">
        <v>3031</v>
      </c>
      <c r="AA730" s="86"/>
    </row>
    <row r="731" spans="4:27" ht="12.75" customHeight="1" x14ac:dyDescent="0.2">
      <c r="D731" s="5"/>
      <c r="O731" s="5"/>
      <c r="P731" s="7" t="s">
        <v>7253</v>
      </c>
      <c r="Q731" s="7" t="s">
        <v>7254</v>
      </c>
      <c r="R731" s="7" t="s">
        <v>7247</v>
      </c>
      <c r="S731" s="11"/>
      <c r="T731" s="83" t="str">
        <f t="shared" si="11"/>
        <v>13341703</v>
      </c>
      <c r="U731" s="81" t="s">
        <v>3032</v>
      </c>
      <c r="V731" s="81" t="s">
        <v>3033</v>
      </c>
      <c r="AA731" s="86"/>
    </row>
    <row r="732" spans="4:27" ht="12.75" customHeight="1" x14ac:dyDescent="0.2">
      <c r="D732" s="5"/>
      <c r="O732" s="5"/>
      <c r="P732" s="7" t="s">
        <v>7255</v>
      </c>
      <c r="Q732" s="7" t="s">
        <v>7256</v>
      </c>
      <c r="R732" s="7" t="s">
        <v>7257</v>
      </c>
      <c r="S732" s="11"/>
      <c r="T732" s="83" t="str">
        <f t="shared" si="11"/>
        <v>13341704</v>
      </c>
      <c r="U732" s="81" t="s">
        <v>3034</v>
      </c>
      <c r="V732" s="81" t="s">
        <v>3035</v>
      </c>
      <c r="AA732" s="86"/>
    </row>
    <row r="733" spans="4:27" ht="12.75" customHeight="1" x14ac:dyDescent="0.2">
      <c r="D733" s="5"/>
      <c r="O733" s="5"/>
      <c r="P733" s="7" t="s">
        <v>7258</v>
      </c>
      <c r="Q733" s="7" t="s">
        <v>7259</v>
      </c>
      <c r="R733" s="7" t="s">
        <v>7260</v>
      </c>
      <c r="S733" s="11"/>
      <c r="T733" s="83" t="str">
        <f t="shared" si="11"/>
        <v>13341705</v>
      </c>
      <c r="U733" s="81" t="s">
        <v>3036</v>
      </c>
      <c r="V733" s="81" t="s">
        <v>3037</v>
      </c>
      <c r="AA733" s="86"/>
    </row>
    <row r="734" spans="4:27" ht="12.75" customHeight="1" x14ac:dyDescent="0.2">
      <c r="D734" s="5"/>
      <c r="O734" s="5"/>
      <c r="P734" s="7" t="s">
        <v>7261</v>
      </c>
      <c r="Q734" s="7" t="s">
        <v>7262</v>
      </c>
      <c r="R734" s="7" t="s">
        <v>7263</v>
      </c>
      <c r="S734" s="11"/>
      <c r="T734" s="83" t="str">
        <f t="shared" si="11"/>
        <v>13341706</v>
      </c>
      <c r="U734" s="81" t="s">
        <v>3038</v>
      </c>
      <c r="V734" s="81" t="s">
        <v>3039</v>
      </c>
      <c r="AA734" s="86"/>
    </row>
    <row r="735" spans="4:27" ht="12.75" customHeight="1" x14ac:dyDescent="0.2">
      <c r="D735" s="5"/>
      <c r="O735" s="5"/>
      <c r="P735" s="7" t="s">
        <v>5832</v>
      </c>
      <c r="Q735" s="7" t="s">
        <v>5833</v>
      </c>
      <c r="R735" s="7" t="s">
        <v>5834</v>
      </c>
      <c r="S735" s="11"/>
      <c r="T735" s="83" t="str">
        <f t="shared" si="11"/>
        <v>13341707</v>
      </c>
      <c r="U735" s="81" t="s">
        <v>3040</v>
      </c>
      <c r="V735" s="81" t="s">
        <v>3041</v>
      </c>
      <c r="AA735" s="86"/>
    </row>
    <row r="736" spans="4:27" ht="12.75" customHeight="1" x14ac:dyDescent="0.2">
      <c r="D736" s="5"/>
      <c r="O736" s="5"/>
      <c r="P736" s="7" t="s">
        <v>5835</v>
      </c>
      <c r="Q736" s="7" t="s">
        <v>5836</v>
      </c>
      <c r="R736" s="7" t="s">
        <v>3420</v>
      </c>
      <c r="S736" s="11"/>
      <c r="T736" s="83" t="str">
        <f t="shared" si="11"/>
        <v>13341708</v>
      </c>
      <c r="U736" s="81" t="s">
        <v>3042</v>
      </c>
      <c r="V736" s="81" t="s">
        <v>3043</v>
      </c>
      <c r="AA736" s="86"/>
    </row>
    <row r="737" spans="4:27" ht="12.75" customHeight="1" x14ac:dyDescent="0.2">
      <c r="D737" s="5"/>
      <c r="O737" s="5"/>
      <c r="P737" s="7" t="s">
        <v>5837</v>
      </c>
      <c r="Q737" s="7" t="s">
        <v>5838</v>
      </c>
      <c r="R737" s="7" t="s">
        <v>23</v>
      </c>
      <c r="S737" s="11"/>
      <c r="T737" s="83" t="str">
        <f t="shared" si="11"/>
        <v>13341801</v>
      </c>
      <c r="U737" s="81" t="s">
        <v>3044</v>
      </c>
      <c r="V737" s="81" t="s">
        <v>2134</v>
      </c>
      <c r="AA737" s="86"/>
    </row>
    <row r="738" spans="4:27" ht="12.75" customHeight="1" x14ac:dyDescent="0.2">
      <c r="D738" s="5"/>
      <c r="O738" s="5"/>
      <c r="P738" s="7" t="s">
        <v>5839</v>
      </c>
      <c r="Q738" s="7" t="s">
        <v>5840</v>
      </c>
      <c r="R738" s="7" t="s">
        <v>29</v>
      </c>
      <c r="S738" s="11"/>
      <c r="T738" s="83" t="str">
        <f t="shared" si="11"/>
        <v>13341901</v>
      </c>
      <c r="U738" s="81" t="s">
        <v>3045</v>
      </c>
      <c r="V738" s="81" t="s">
        <v>3046</v>
      </c>
      <c r="AA738" s="86"/>
    </row>
    <row r="739" spans="4:27" ht="12.75" customHeight="1" x14ac:dyDescent="0.2">
      <c r="D739" s="5"/>
      <c r="O739" s="5"/>
      <c r="P739" s="7" t="s">
        <v>5841</v>
      </c>
      <c r="Q739" s="7" t="s">
        <v>5842</v>
      </c>
      <c r="R739" s="7" t="s">
        <v>35</v>
      </c>
      <c r="S739" s="11"/>
      <c r="T739" s="83" t="str">
        <f t="shared" si="11"/>
        <v>13341902</v>
      </c>
      <c r="U739" s="81" t="s">
        <v>3047</v>
      </c>
      <c r="V739" s="81" t="s">
        <v>2886</v>
      </c>
      <c r="AA739" s="86"/>
    </row>
    <row r="740" spans="4:27" ht="12.75" customHeight="1" x14ac:dyDescent="0.2">
      <c r="D740" s="5"/>
      <c r="O740" s="5"/>
      <c r="P740" s="7" t="s">
        <v>5843</v>
      </c>
      <c r="Q740" s="7" t="s">
        <v>5844</v>
      </c>
      <c r="R740" s="7" t="s">
        <v>43</v>
      </c>
      <c r="S740" s="11"/>
      <c r="T740" s="83" t="str">
        <f t="shared" si="11"/>
        <v>13341903</v>
      </c>
      <c r="U740" s="81" t="s">
        <v>3048</v>
      </c>
      <c r="V740" s="81" t="s">
        <v>3049</v>
      </c>
      <c r="AA740" s="86"/>
    </row>
    <row r="741" spans="4:27" ht="12.75" customHeight="1" x14ac:dyDescent="0.2">
      <c r="D741" s="5"/>
      <c r="O741" s="5"/>
      <c r="P741" s="7" t="s">
        <v>5845</v>
      </c>
      <c r="Q741" s="7" t="s">
        <v>5846</v>
      </c>
      <c r="R741" s="7" t="s">
        <v>50</v>
      </c>
      <c r="S741" s="11"/>
      <c r="T741" s="83" t="str">
        <f t="shared" si="11"/>
        <v>13341904</v>
      </c>
      <c r="U741" s="81" t="s">
        <v>3050</v>
      </c>
      <c r="V741" s="81" t="s">
        <v>3051</v>
      </c>
      <c r="AA741" s="86"/>
    </row>
    <row r="742" spans="4:27" ht="12.75" customHeight="1" x14ac:dyDescent="0.2">
      <c r="D742" s="5"/>
      <c r="O742" s="5"/>
      <c r="P742" s="7" t="s">
        <v>5847</v>
      </c>
      <c r="Q742" s="7" t="s">
        <v>5848</v>
      </c>
      <c r="R742" s="7" t="s">
        <v>128</v>
      </c>
      <c r="S742" s="11"/>
      <c r="T742" s="83" t="str">
        <f t="shared" si="11"/>
        <v>13342101</v>
      </c>
      <c r="U742" s="81" t="s">
        <v>3052</v>
      </c>
      <c r="V742" s="81" t="s">
        <v>2888</v>
      </c>
      <c r="AA742" s="86"/>
    </row>
    <row r="743" spans="4:27" ht="12.75" customHeight="1" x14ac:dyDescent="0.2">
      <c r="D743" s="5"/>
      <c r="O743" s="5"/>
      <c r="P743" s="7" t="s">
        <v>5849</v>
      </c>
      <c r="Q743" s="7" t="s">
        <v>5850</v>
      </c>
      <c r="R743" s="7" t="s">
        <v>5851</v>
      </c>
      <c r="S743" s="11"/>
      <c r="T743" s="83" t="str">
        <f t="shared" si="11"/>
        <v>13342102</v>
      </c>
      <c r="U743" s="81" t="s">
        <v>3053</v>
      </c>
      <c r="V743" s="81" t="s">
        <v>2890</v>
      </c>
      <c r="AA743" s="86"/>
    </row>
    <row r="744" spans="4:27" ht="12.75" customHeight="1" x14ac:dyDescent="0.2">
      <c r="D744" s="5"/>
      <c r="O744" s="5"/>
      <c r="P744" s="7" t="s">
        <v>5852</v>
      </c>
      <c r="Q744" s="7" t="s">
        <v>5853</v>
      </c>
      <c r="R744" s="7" t="s">
        <v>160</v>
      </c>
      <c r="S744" s="11"/>
      <c r="T744" s="83" t="str">
        <f t="shared" si="11"/>
        <v>13342103</v>
      </c>
      <c r="U744" s="81" t="s">
        <v>3054</v>
      </c>
      <c r="V744" s="81" t="s">
        <v>2892</v>
      </c>
      <c r="AA744" s="86"/>
    </row>
    <row r="745" spans="4:27" ht="12.75" customHeight="1" x14ac:dyDescent="0.2">
      <c r="D745" s="5"/>
      <c r="O745" s="5"/>
      <c r="P745" s="7" t="s">
        <v>5854</v>
      </c>
      <c r="Q745" s="7" t="s">
        <v>5855</v>
      </c>
      <c r="R745" s="7" t="s">
        <v>189</v>
      </c>
      <c r="S745" s="11"/>
      <c r="T745" s="83" t="str">
        <f t="shared" si="11"/>
        <v>13342104</v>
      </c>
      <c r="U745" s="81" t="s">
        <v>3055</v>
      </c>
      <c r="V745" s="81" t="s">
        <v>2894</v>
      </c>
      <c r="AA745" s="86"/>
    </row>
    <row r="746" spans="4:27" ht="12.75" customHeight="1" x14ac:dyDescent="0.2">
      <c r="D746" s="5"/>
      <c r="O746" s="5"/>
      <c r="P746" s="7" t="s">
        <v>5856</v>
      </c>
      <c r="Q746" s="7" t="s">
        <v>5857</v>
      </c>
      <c r="R746" s="7" t="s">
        <v>215</v>
      </c>
      <c r="S746" s="11"/>
      <c r="T746" s="83" t="str">
        <f t="shared" si="11"/>
        <v>13342105</v>
      </c>
      <c r="U746" s="81" t="s">
        <v>3056</v>
      </c>
      <c r="V746" s="81" t="s">
        <v>2896</v>
      </c>
      <c r="AA746" s="86"/>
    </row>
    <row r="747" spans="4:27" ht="12.75" customHeight="1" x14ac:dyDescent="0.2">
      <c r="D747" s="5"/>
      <c r="O747" s="5"/>
      <c r="P747" s="7" t="s">
        <v>5858</v>
      </c>
      <c r="Q747" s="7" t="s">
        <v>5859</v>
      </c>
      <c r="R747" s="7" t="s">
        <v>238</v>
      </c>
      <c r="S747" s="11"/>
      <c r="T747" s="83" t="str">
        <f t="shared" si="11"/>
        <v>13342106</v>
      </c>
      <c r="U747" s="81" t="s">
        <v>3057</v>
      </c>
      <c r="V747" s="81" t="s">
        <v>3058</v>
      </c>
      <c r="AA747" s="86"/>
    </row>
    <row r="748" spans="4:27" ht="12.75" customHeight="1" x14ac:dyDescent="0.2">
      <c r="D748" s="5"/>
      <c r="O748" s="5"/>
      <c r="P748" s="7" t="s">
        <v>5860</v>
      </c>
      <c r="Q748" s="7" t="s">
        <v>5861</v>
      </c>
      <c r="R748" s="7" t="s">
        <v>261</v>
      </c>
      <c r="S748" s="11"/>
      <c r="T748" s="83" t="str">
        <f t="shared" si="11"/>
        <v>13342201</v>
      </c>
      <c r="U748" s="81" t="s">
        <v>3059</v>
      </c>
      <c r="V748" s="81" t="s">
        <v>2931</v>
      </c>
      <c r="AA748" s="86"/>
    </row>
    <row r="749" spans="4:27" ht="12.75" customHeight="1" x14ac:dyDescent="0.2">
      <c r="D749" s="5"/>
      <c r="O749" s="5"/>
      <c r="P749" s="7" t="s">
        <v>5862</v>
      </c>
      <c r="Q749" s="7" t="s">
        <v>5863</v>
      </c>
      <c r="R749" s="7" t="s">
        <v>266</v>
      </c>
      <c r="S749" s="11"/>
      <c r="T749" s="83" t="str">
        <f t="shared" si="11"/>
        <v>13342202</v>
      </c>
      <c r="U749" s="81" t="s">
        <v>3060</v>
      </c>
      <c r="V749" s="81" t="s">
        <v>2933</v>
      </c>
      <c r="AA749" s="86"/>
    </row>
    <row r="750" spans="4:27" ht="12.75" customHeight="1" x14ac:dyDescent="0.2">
      <c r="D750" s="5"/>
      <c r="O750" s="5"/>
      <c r="P750" s="7" t="s">
        <v>5864</v>
      </c>
      <c r="Q750" s="7" t="s">
        <v>5865</v>
      </c>
      <c r="R750" s="7" t="s">
        <v>288</v>
      </c>
      <c r="S750" s="11"/>
      <c r="T750" s="83" t="str">
        <f t="shared" si="11"/>
        <v>13350101</v>
      </c>
      <c r="U750" s="81" t="s">
        <v>3061</v>
      </c>
      <c r="V750" s="81" t="s">
        <v>3062</v>
      </c>
      <c r="AA750" s="86"/>
    </row>
    <row r="751" spans="4:27" ht="12.75" customHeight="1" x14ac:dyDescent="0.2">
      <c r="D751" s="5"/>
      <c r="O751" s="5"/>
      <c r="P751" s="7" t="s">
        <v>5866</v>
      </c>
      <c r="Q751" s="7" t="s">
        <v>5867</v>
      </c>
      <c r="R751" s="7" t="s">
        <v>5868</v>
      </c>
      <c r="S751" s="11"/>
      <c r="T751" s="83" t="str">
        <f t="shared" si="11"/>
        <v>13350102</v>
      </c>
      <c r="U751" s="81" t="s">
        <v>3063</v>
      </c>
      <c r="V751" s="81" t="s">
        <v>3064</v>
      </c>
      <c r="AA751" s="86"/>
    </row>
    <row r="752" spans="4:27" ht="12.75" customHeight="1" x14ac:dyDescent="0.2">
      <c r="D752" s="5"/>
      <c r="O752" s="5"/>
      <c r="P752" s="7" t="s">
        <v>5869</v>
      </c>
      <c r="Q752" s="7" t="s">
        <v>5870</v>
      </c>
      <c r="R752" s="7" t="s">
        <v>2162</v>
      </c>
      <c r="S752" s="11"/>
      <c r="T752" s="83" t="str">
        <f t="shared" si="11"/>
        <v>13350103</v>
      </c>
      <c r="U752" s="81" t="s">
        <v>3065</v>
      </c>
      <c r="V752" s="81" t="s">
        <v>2184</v>
      </c>
      <c r="AA752" s="86"/>
    </row>
    <row r="753" spans="4:27" ht="12.75" customHeight="1" x14ac:dyDescent="0.2">
      <c r="D753" s="5"/>
      <c r="O753" s="5"/>
      <c r="P753" s="7" t="s">
        <v>5871</v>
      </c>
      <c r="Q753" s="7" t="s">
        <v>5872</v>
      </c>
      <c r="R753" s="7" t="s">
        <v>311</v>
      </c>
      <c r="S753" s="11"/>
      <c r="T753" s="83" t="str">
        <f t="shared" si="11"/>
        <v>13350104</v>
      </c>
      <c r="U753" s="81" t="s">
        <v>3066</v>
      </c>
      <c r="V753" s="81" t="s">
        <v>2913</v>
      </c>
      <c r="AA753" s="86"/>
    </row>
    <row r="754" spans="4:27" ht="12.75" customHeight="1" x14ac:dyDescent="0.2">
      <c r="D754" s="5"/>
      <c r="O754" s="5"/>
      <c r="P754" s="7" t="s">
        <v>5873</v>
      </c>
      <c r="Q754" s="7" t="s">
        <v>5874</v>
      </c>
      <c r="R754" s="7" t="s">
        <v>5875</v>
      </c>
      <c r="S754" s="11"/>
      <c r="T754" s="83" t="str">
        <f t="shared" si="11"/>
        <v>13350105</v>
      </c>
      <c r="U754" s="81" t="s">
        <v>3067</v>
      </c>
      <c r="V754" s="81" t="s">
        <v>2901</v>
      </c>
      <c r="AA754" s="86"/>
    </row>
    <row r="755" spans="4:27" ht="12.75" customHeight="1" x14ac:dyDescent="0.2">
      <c r="D755" s="5"/>
      <c r="O755" s="5"/>
      <c r="P755" s="7" t="s">
        <v>5876</v>
      </c>
      <c r="Q755" s="7" t="s">
        <v>5877</v>
      </c>
      <c r="R755" s="7" t="s">
        <v>5878</v>
      </c>
      <c r="S755" s="11"/>
      <c r="T755" s="83" t="str">
        <f t="shared" si="11"/>
        <v>13350106</v>
      </c>
      <c r="U755" s="81" t="s">
        <v>3068</v>
      </c>
      <c r="V755" s="81" t="s">
        <v>2917</v>
      </c>
      <c r="AA755" s="86"/>
    </row>
    <row r="756" spans="4:27" ht="12.75" customHeight="1" x14ac:dyDescent="0.2">
      <c r="D756" s="5"/>
      <c r="O756" s="5"/>
      <c r="P756" s="7" t="s">
        <v>5879</v>
      </c>
      <c r="Q756" s="7" t="s">
        <v>5880</v>
      </c>
      <c r="R756" s="7" t="s">
        <v>5881</v>
      </c>
      <c r="S756" s="11"/>
      <c r="T756" s="83" t="str">
        <f t="shared" si="11"/>
        <v>13350107</v>
      </c>
      <c r="U756" s="81" t="s">
        <v>3069</v>
      </c>
      <c r="V756" s="81" t="s">
        <v>2919</v>
      </c>
      <c r="AA756" s="86"/>
    </row>
    <row r="757" spans="4:27" ht="12.75" customHeight="1" x14ac:dyDescent="0.2">
      <c r="D757" s="5"/>
      <c r="O757" s="5"/>
      <c r="P757" s="7" t="s">
        <v>5882</v>
      </c>
      <c r="Q757" s="7" t="s">
        <v>5883</v>
      </c>
      <c r="R757" s="7" t="s">
        <v>5884</v>
      </c>
      <c r="S757" s="11"/>
      <c r="T757" s="83" t="str">
        <f t="shared" si="11"/>
        <v>13350108</v>
      </c>
      <c r="U757" s="81" t="s">
        <v>3070</v>
      </c>
      <c r="V757" s="81" t="s">
        <v>2921</v>
      </c>
      <c r="AA757" s="86"/>
    </row>
    <row r="758" spans="4:27" ht="12.75" customHeight="1" x14ac:dyDescent="0.2">
      <c r="D758" s="5"/>
      <c r="O758" s="5"/>
      <c r="P758" s="7" t="s">
        <v>5885</v>
      </c>
      <c r="Q758" s="7" t="s">
        <v>5886</v>
      </c>
      <c r="R758" s="7" t="s">
        <v>5887</v>
      </c>
      <c r="S758" s="11"/>
      <c r="T758" s="83" t="str">
        <f t="shared" si="11"/>
        <v>13350109</v>
      </c>
      <c r="U758" s="81" t="s">
        <v>3071</v>
      </c>
      <c r="V758" s="81" t="s">
        <v>2923</v>
      </c>
      <c r="AA758" s="86"/>
    </row>
    <row r="759" spans="4:27" ht="12.75" customHeight="1" x14ac:dyDescent="0.2">
      <c r="D759" s="5"/>
      <c r="O759" s="5"/>
      <c r="P759" s="7" t="s">
        <v>5888</v>
      </c>
      <c r="Q759" s="7" t="s">
        <v>5889</v>
      </c>
      <c r="R759" s="7" t="s">
        <v>7264</v>
      </c>
      <c r="S759" s="11"/>
      <c r="T759" s="83" t="str">
        <f t="shared" si="11"/>
        <v>13350110</v>
      </c>
      <c r="U759" s="81" t="s">
        <v>3072</v>
      </c>
      <c r="V759" s="81" t="s">
        <v>2925</v>
      </c>
      <c r="AA759" s="86"/>
    </row>
    <row r="760" spans="4:27" ht="12.75" customHeight="1" x14ac:dyDescent="0.2">
      <c r="D760" s="5"/>
      <c r="O760" s="5"/>
      <c r="P760" s="7" t="s">
        <v>5890</v>
      </c>
      <c r="Q760" s="7" t="s">
        <v>5891</v>
      </c>
      <c r="R760" s="7" t="s">
        <v>5892</v>
      </c>
      <c r="S760" s="11"/>
      <c r="T760" s="83" t="str">
        <f t="shared" si="11"/>
        <v>13350112</v>
      </c>
      <c r="U760" s="81" t="s">
        <v>3073</v>
      </c>
      <c r="V760" s="81" t="s">
        <v>3074</v>
      </c>
      <c r="AA760" s="86"/>
    </row>
    <row r="761" spans="4:27" ht="12.75" customHeight="1" x14ac:dyDescent="0.2">
      <c r="D761" s="5"/>
      <c r="O761" s="5"/>
      <c r="P761" s="7" t="s">
        <v>5893</v>
      </c>
      <c r="Q761" s="7" t="s">
        <v>5894</v>
      </c>
      <c r="R761" s="7" t="s">
        <v>371</v>
      </c>
      <c r="S761" s="11"/>
      <c r="T761" s="83" t="str">
        <f t="shared" si="11"/>
        <v>13350113</v>
      </c>
      <c r="U761" s="81" t="s">
        <v>3075</v>
      </c>
      <c r="V761" s="81" t="s">
        <v>3076</v>
      </c>
      <c r="AA761" s="86"/>
    </row>
    <row r="762" spans="4:27" ht="12.75" customHeight="1" x14ac:dyDescent="0.2">
      <c r="D762" s="5"/>
      <c r="O762" s="5"/>
      <c r="P762" s="7" t="s">
        <v>5895</v>
      </c>
      <c r="Q762" s="7" t="s">
        <v>5896</v>
      </c>
      <c r="R762" s="7" t="s">
        <v>377</v>
      </c>
      <c r="S762" s="11"/>
      <c r="T762" s="83" t="str">
        <f t="shared" si="11"/>
        <v>13350114</v>
      </c>
      <c r="U762" s="81" t="s">
        <v>3077</v>
      </c>
      <c r="V762" s="81" t="s">
        <v>2929</v>
      </c>
      <c r="AA762" s="86"/>
    </row>
    <row r="763" spans="4:27" ht="12.75" customHeight="1" x14ac:dyDescent="0.2">
      <c r="D763" s="5"/>
      <c r="O763" s="5"/>
      <c r="P763" s="7" t="s">
        <v>5897</v>
      </c>
      <c r="Q763" s="7" t="s">
        <v>5898</v>
      </c>
      <c r="R763" s="7" t="s">
        <v>959</v>
      </c>
      <c r="S763" s="11"/>
      <c r="T763" s="83" t="str">
        <f t="shared" si="11"/>
        <v>13350119</v>
      </c>
      <c r="U763" s="81" t="s">
        <v>3078</v>
      </c>
      <c r="V763" s="81" t="s">
        <v>3079</v>
      </c>
      <c r="AA763" s="86"/>
    </row>
    <row r="764" spans="4:27" ht="12.75" customHeight="1" x14ac:dyDescent="0.2">
      <c r="D764" s="5"/>
      <c r="O764" s="5"/>
      <c r="P764" s="7" t="s">
        <v>5899</v>
      </c>
      <c r="Q764" s="7" t="s">
        <v>5900</v>
      </c>
      <c r="R764" s="7" t="s">
        <v>5901</v>
      </c>
      <c r="S764" s="11"/>
      <c r="T764" s="83" t="str">
        <f t="shared" si="11"/>
        <v>13350120</v>
      </c>
      <c r="U764" s="81" t="s">
        <v>3080</v>
      </c>
      <c r="V764" s="81" t="s">
        <v>3081</v>
      </c>
      <c r="AA764" s="86"/>
    </row>
    <row r="765" spans="4:27" ht="12.75" customHeight="1" x14ac:dyDescent="0.2">
      <c r="D765" s="5"/>
      <c r="O765" s="5"/>
      <c r="P765" s="7" t="s">
        <v>5902</v>
      </c>
      <c r="Q765" s="7" t="s">
        <v>5903</v>
      </c>
      <c r="R765" s="7" t="s">
        <v>5904</v>
      </c>
      <c r="S765" s="11"/>
      <c r="T765" s="83" t="str">
        <f t="shared" si="11"/>
        <v>13350122</v>
      </c>
      <c r="U765" s="81" t="s">
        <v>3735</v>
      </c>
      <c r="V765" s="81" t="s">
        <v>3736</v>
      </c>
      <c r="AA765" s="86"/>
    </row>
    <row r="766" spans="4:27" ht="12.75" customHeight="1" x14ac:dyDescent="0.2">
      <c r="D766" s="5"/>
      <c r="O766" s="5"/>
      <c r="P766" s="7" t="s">
        <v>5905</v>
      </c>
      <c r="Q766" s="7" t="s">
        <v>5906</v>
      </c>
      <c r="R766" s="7" t="s">
        <v>401</v>
      </c>
      <c r="S766" s="11"/>
      <c r="T766" s="83" t="str">
        <f t="shared" si="11"/>
        <v>13350123</v>
      </c>
      <c r="U766" s="81" t="s">
        <v>7177</v>
      </c>
      <c r="V766" s="81" t="s">
        <v>7178</v>
      </c>
      <c r="AA766" s="86"/>
    </row>
    <row r="767" spans="4:27" ht="12.75" customHeight="1" x14ac:dyDescent="0.2">
      <c r="D767" s="5"/>
      <c r="O767" s="5"/>
      <c r="P767" s="7" t="s">
        <v>5907</v>
      </c>
      <c r="Q767" s="7" t="s">
        <v>5908</v>
      </c>
      <c r="R767" s="7" t="s">
        <v>5909</v>
      </c>
      <c r="S767" s="11"/>
      <c r="T767" s="83" t="str">
        <f t="shared" si="11"/>
        <v>13350201</v>
      </c>
      <c r="U767" s="81" t="s">
        <v>3082</v>
      </c>
      <c r="V767" s="81" t="s">
        <v>3083</v>
      </c>
      <c r="AA767" s="86"/>
    </row>
    <row r="768" spans="4:27" ht="12.75" customHeight="1" x14ac:dyDescent="0.2">
      <c r="D768" s="5"/>
      <c r="O768" s="5"/>
      <c r="P768" s="7" t="s">
        <v>5910</v>
      </c>
      <c r="Q768" s="7" t="s">
        <v>5911</v>
      </c>
      <c r="R768" s="7" t="s">
        <v>425</v>
      </c>
      <c r="S768" s="11"/>
      <c r="T768" s="83" t="str">
        <f t="shared" si="11"/>
        <v>13350202</v>
      </c>
      <c r="U768" s="81" t="s">
        <v>3084</v>
      </c>
      <c r="V768" s="81" t="s">
        <v>3085</v>
      </c>
      <c r="AA768" s="86"/>
    </row>
    <row r="769" spans="4:27" ht="12.75" customHeight="1" x14ac:dyDescent="0.2">
      <c r="D769" s="5"/>
      <c r="O769" s="5"/>
      <c r="P769" s="7" t="s">
        <v>5912</v>
      </c>
      <c r="Q769" s="7" t="s">
        <v>5913</v>
      </c>
      <c r="R769" s="7" t="s">
        <v>5914</v>
      </c>
      <c r="S769" s="11"/>
      <c r="T769" s="83" t="str">
        <f t="shared" si="11"/>
        <v>133503</v>
      </c>
      <c r="U769" s="81" t="s">
        <v>3086</v>
      </c>
      <c r="V769" s="81" t="s">
        <v>3087</v>
      </c>
      <c r="AA769" s="86"/>
    </row>
    <row r="770" spans="4:27" ht="12.75" customHeight="1" x14ac:dyDescent="0.2">
      <c r="D770" s="5"/>
      <c r="O770" s="5"/>
      <c r="P770" s="7" t="s">
        <v>5915</v>
      </c>
      <c r="Q770" s="7" t="s">
        <v>5916</v>
      </c>
      <c r="R770" s="7" t="s">
        <v>5917</v>
      </c>
      <c r="S770" s="11"/>
      <c r="T770" s="83" t="str">
        <f t="shared" si="11"/>
        <v>13350311</v>
      </c>
      <c r="U770" s="81" t="s">
        <v>3088</v>
      </c>
      <c r="V770" s="81" t="s">
        <v>2927</v>
      </c>
      <c r="AA770" s="86"/>
    </row>
    <row r="771" spans="4:27" ht="12.75" customHeight="1" x14ac:dyDescent="0.2">
      <c r="D771" s="5"/>
      <c r="O771" s="5"/>
      <c r="P771" s="7" t="s">
        <v>5918</v>
      </c>
      <c r="Q771" s="7" t="s">
        <v>5919</v>
      </c>
      <c r="R771" s="7" t="s">
        <v>449</v>
      </c>
      <c r="S771" s="11"/>
      <c r="T771" s="83" t="str">
        <f t="shared" ref="T771:T834" si="12">SUBSTITUTE(U771,".","")</f>
        <v>13350401</v>
      </c>
      <c r="U771" s="81" t="s">
        <v>3089</v>
      </c>
      <c r="V771" s="81" t="s">
        <v>2907</v>
      </c>
      <c r="AA771" s="86"/>
    </row>
    <row r="772" spans="4:27" ht="12.75" customHeight="1" x14ac:dyDescent="0.2">
      <c r="D772" s="5"/>
      <c r="O772" s="5"/>
      <c r="P772" s="7" t="s">
        <v>5920</v>
      </c>
      <c r="Q772" s="7" t="s">
        <v>5921</v>
      </c>
      <c r="R772" s="7" t="s">
        <v>5922</v>
      </c>
      <c r="S772" s="11"/>
      <c r="T772" s="83" t="str">
        <f t="shared" si="12"/>
        <v>13350402</v>
      </c>
      <c r="U772" s="81" t="s">
        <v>3090</v>
      </c>
      <c r="V772" s="81" t="s">
        <v>2909</v>
      </c>
      <c r="AA772" s="86"/>
    </row>
    <row r="773" spans="4:27" ht="12.75" customHeight="1" x14ac:dyDescent="0.2">
      <c r="D773" s="5"/>
      <c r="O773" s="5"/>
      <c r="P773" s="7" t="s">
        <v>5923</v>
      </c>
      <c r="Q773" s="7" t="s">
        <v>5924</v>
      </c>
      <c r="R773" s="7" t="s">
        <v>461</v>
      </c>
      <c r="S773" s="11"/>
      <c r="T773" s="83" t="str">
        <f t="shared" si="12"/>
        <v>13350403</v>
      </c>
      <c r="U773" s="81" t="s">
        <v>3091</v>
      </c>
      <c r="V773" s="81" t="s">
        <v>2911</v>
      </c>
      <c r="AA773" s="86"/>
    </row>
    <row r="774" spans="4:27" ht="12.75" customHeight="1" x14ac:dyDescent="0.2">
      <c r="D774" s="5"/>
      <c r="O774" s="5"/>
      <c r="P774" s="7" t="s">
        <v>5925</v>
      </c>
      <c r="Q774" s="7" t="s">
        <v>5926</v>
      </c>
      <c r="R774" s="7" t="s">
        <v>485</v>
      </c>
      <c r="S774" s="11"/>
      <c r="T774" s="83" t="str">
        <f t="shared" si="12"/>
        <v>13350405</v>
      </c>
      <c r="U774" s="81" t="s">
        <v>3092</v>
      </c>
      <c r="V774" s="81" t="s">
        <v>3093</v>
      </c>
      <c r="AA774" s="86"/>
    </row>
    <row r="775" spans="4:27" ht="12.75" customHeight="1" x14ac:dyDescent="0.2">
      <c r="D775" s="5"/>
      <c r="O775" s="5"/>
      <c r="P775" s="7" t="s">
        <v>5927</v>
      </c>
      <c r="Q775" s="7" t="s">
        <v>5928</v>
      </c>
      <c r="R775" s="7" t="s">
        <v>497</v>
      </c>
      <c r="S775" s="11"/>
      <c r="T775" s="83" t="str">
        <f t="shared" si="12"/>
        <v>13350415</v>
      </c>
      <c r="U775" s="81" t="s">
        <v>3094</v>
      </c>
      <c r="V775" s="81" t="s">
        <v>3095</v>
      </c>
      <c r="AA775" s="86"/>
    </row>
    <row r="776" spans="4:27" ht="12.75" customHeight="1" x14ac:dyDescent="0.2">
      <c r="D776" s="5"/>
      <c r="O776" s="5"/>
      <c r="P776" s="7" t="s">
        <v>5929</v>
      </c>
      <c r="Q776" s="7" t="s">
        <v>5930</v>
      </c>
      <c r="R776" s="7" t="s">
        <v>520</v>
      </c>
      <c r="S776" s="11"/>
      <c r="T776" s="83" t="str">
        <f t="shared" si="12"/>
        <v>13350416</v>
      </c>
      <c r="U776" s="81" t="s">
        <v>7053</v>
      </c>
      <c r="V776" s="81" t="s">
        <v>7054</v>
      </c>
      <c r="AA776" s="86"/>
    </row>
    <row r="777" spans="4:27" ht="12.75" customHeight="1" x14ac:dyDescent="0.2">
      <c r="D777" s="5"/>
      <c r="O777" s="5"/>
      <c r="P777" s="7" t="s">
        <v>5931</v>
      </c>
      <c r="Q777" s="7" t="s">
        <v>5932</v>
      </c>
      <c r="R777" s="7" t="s">
        <v>544</v>
      </c>
      <c r="S777" s="11"/>
      <c r="T777" s="83" t="str">
        <f t="shared" si="12"/>
        <v>13350703</v>
      </c>
      <c r="U777" s="81" t="s">
        <v>3096</v>
      </c>
      <c r="V777" s="81" t="s">
        <v>2935</v>
      </c>
      <c r="AA777" s="86"/>
    </row>
    <row r="778" spans="4:27" ht="12.75" customHeight="1" x14ac:dyDescent="0.2">
      <c r="D778" s="5"/>
      <c r="O778" s="5"/>
      <c r="P778" s="7" t="s">
        <v>5933</v>
      </c>
      <c r="Q778" s="7" t="s">
        <v>5934</v>
      </c>
      <c r="R778" s="7" t="s">
        <v>567</v>
      </c>
      <c r="S778" s="11"/>
      <c r="T778" s="83" t="str">
        <f t="shared" si="12"/>
        <v>13350704</v>
      </c>
      <c r="U778" s="81" t="s">
        <v>3097</v>
      </c>
      <c r="V778" s="81" t="s">
        <v>2937</v>
      </c>
      <c r="AA778" s="86"/>
    </row>
    <row r="779" spans="4:27" ht="12.75" customHeight="1" x14ac:dyDescent="0.2">
      <c r="D779" s="5"/>
      <c r="O779" s="5"/>
      <c r="P779" s="7" t="s">
        <v>5935</v>
      </c>
      <c r="Q779" s="7" t="s">
        <v>5936</v>
      </c>
      <c r="R779" s="7" t="s">
        <v>5937</v>
      </c>
      <c r="S779" s="11"/>
      <c r="T779" s="83" t="str">
        <f t="shared" si="12"/>
        <v>13350801</v>
      </c>
      <c r="U779" s="81" t="s">
        <v>3098</v>
      </c>
      <c r="V779" s="81" t="s">
        <v>2939</v>
      </c>
      <c r="AA779" s="86"/>
    </row>
    <row r="780" spans="4:27" ht="12.75" customHeight="1" x14ac:dyDescent="0.2">
      <c r="D780" s="5"/>
      <c r="O780" s="5"/>
      <c r="P780" s="7" t="s">
        <v>5938</v>
      </c>
      <c r="Q780" s="7" t="s">
        <v>5939</v>
      </c>
      <c r="R780" s="7" t="s">
        <v>377</v>
      </c>
      <c r="S780" s="11"/>
      <c r="T780" s="83" t="str">
        <f t="shared" si="12"/>
        <v>13351101</v>
      </c>
      <c r="U780" s="81" t="s">
        <v>7055</v>
      </c>
      <c r="V780" s="81" t="s">
        <v>7073</v>
      </c>
      <c r="AA780" s="86"/>
    </row>
    <row r="781" spans="4:27" ht="12.75" customHeight="1" x14ac:dyDescent="0.2">
      <c r="D781" s="5"/>
      <c r="O781" s="5"/>
      <c r="P781" s="7" t="s">
        <v>7265</v>
      </c>
      <c r="Q781" s="7" t="s">
        <v>7266</v>
      </c>
      <c r="R781" s="7" t="s">
        <v>377</v>
      </c>
      <c r="S781" s="11"/>
      <c r="T781" s="83" t="str">
        <f t="shared" si="12"/>
        <v>13360101</v>
      </c>
      <c r="U781" s="81" t="s">
        <v>3099</v>
      </c>
      <c r="V781" s="81" t="s">
        <v>3100</v>
      </c>
      <c r="AA781" s="86"/>
    </row>
    <row r="782" spans="4:27" ht="12.75" customHeight="1" x14ac:dyDescent="0.2">
      <c r="D782" s="5"/>
      <c r="O782" s="5"/>
      <c r="P782" s="7" t="s">
        <v>5940</v>
      </c>
      <c r="Q782" s="7" t="s">
        <v>5941</v>
      </c>
      <c r="R782" s="7" t="s">
        <v>5942</v>
      </c>
      <c r="S782" s="11"/>
      <c r="T782" s="83" t="str">
        <f t="shared" si="12"/>
        <v>13360102</v>
      </c>
      <c r="U782" s="81" t="s">
        <v>3101</v>
      </c>
      <c r="V782" s="81" t="s">
        <v>3102</v>
      </c>
      <c r="AA782" s="86"/>
    </row>
    <row r="783" spans="4:27" ht="12.75" customHeight="1" x14ac:dyDescent="0.2">
      <c r="D783" s="5"/>
      <c r="O783" s="5"/>
      <c r="P783" s="7" t="s">
        <v>5943</v>
      </c>
      <c r="Q783" s="7" t="s">
        <v>5944</v>
      </c>
      <c r="R783" s="7" t="s">
        <v>5945</v>
      </c>
      <c r="S783" s="11"/>
      <c r="T783" s="83" t="str">
        <f t="shared" si="12"/>
        <v>13360103</v>
      </c>
      <c r="U783" s="81" t="s">
        <v>3103</v>
      </c>
      <c r="V783" s="81" t="s">
        <v>3004</v>
      </c>
      <c r="AA783" s="86"/>
    </row>
    <row r="784" spans="4:27" ht="12.75" customHeight="1" x14ac:dyDescent="0.2">
      <c r="D784" s="5"/>
      <c r="O784" s="5"/>
      <c r="P784" s="7" t="s">
        <v>5946</v>
      </c>
      <c r="Q784" s="7" t="s">
        <v>5947</v>
      </c>
      <c r="R784" s="7" t="s">
        <v>401</v>
      </c>
      <c r="S784" s="11"/>
      <c r="T784" s="83" t="str">
        <f t="shared" si="12"/>
        <v>13360104</v>
      </c>
      <c r="U784" s="81" t="s">
        <v>3104</v>
      </c>
      <c r="V784" s="81" t="s">
        <v>3000</v>
      </c>
      <c r="AA784" s="86"/>
    </row>
    <row r="785" spans="4:27" ht="12.75" customHeight="1" x14ac:dyDescent="0.2">
      <c r="D785" s="5"/>
      <c r="O785" s="5"/>
      <c r="P785" s="7" t="s">
        <v>5948</v>
      </c>
      <c r="Q785" s="7" t="s">
        <v>5949</v>
      </c>
      <c r="R785" s="7" t="s">
        <v>461</v>
      </c>
      <c r="S785" s="11"/>
      <c r="T785" s="83" t="str">
        <f t="shared" si="12"/>
        <v>13360105</v>
      </c>
      <c r="U785" s="81" t="s">
        <v>3105</v>
      </c>
      <c r="V785" s="81" t="s">
        <v>3002</v>
      </c>
      <c r="AA785" s="86"/>
    </row>
    <row r="786" spans="4:27" ht="12.75" customHeight="1" x14ac:dyDescent="0.2">
      <c r="D786" s="5"/>
      <c r="O786" s="5"/>
      <c r="P786" s="7" t="s">
        <v>5950</v>
      </c>
      <c r="Q786" s="7" t="s">
        <v>5951</v>
      </c>
      <c r="R786" s="7" t="s">
        <v>485</v>
      </c>
      <c r="S786" s="11"/>
      <c r="T786" s="83" t="str">
        <f t="shared" si="12"/>
        <v>13360201</v>
      </c>
      <c r="U786" s="81" t="s">
        <v>3106</v>
      </c>
      <c r="V786" s="81" t="s">
        <v>3107</v>
      </c>
      <c r="AA786" s="86"/>
    </row>
    <row r="787" spans="4:27" ht="12.75" customHeight="1" x14ac:dyDescent="0.2">
      <c r="D787" s="5"/>
      <c r="O787" s="5"/>
      <c r="P787" s="7" t="s">
        <v>5952</v>
      </c>
      <c r="Q787" s="7" t="s">
        <v>5953</v>
      </c>
      <c r="R787" s="7" t="s">
        <v>591</v>
      </c>
      <c r="S787" s="11"/>
      <c r="T787" s="83" t="str">
        <f t="shared" si="12"/>
        <v>13360202</v>
      </c>
      <c r="U787" s="81" t="s">
        <v>3108</v>
      </c>
      <c r="V787" s="81" t="s">
        <v>3109</v>
      </c>
      <c r="AA787" s="86"/>
    </row>
    <row r="788" spans="4:27" ht="12.75" customHeight="1" x14ac:dyDescent="0.2">
      <c r="D788" s="5"/>
      <c r="O788" s="5"/>
      <c r="P788" s="7" t="s">
        <v>5954</v>
      </c>
      <c r="Q788" s="7" t="s">
        <v>5955</v>
      </c>
      <c r="R788" s="7" t="s">
        <v>261</v>
      </c>
      <c r="S788" s="11"/>
      <c r="T788" s="83" t="str">
        <f t="shared" si="12"/>
        <v>133603</v>
      </c>
      <c r="U788" s="81" t="s">
        <v>3110</v>
      </c>
      <c r="V788" s="81" t="s">
        <v>3007</v>
      </c>
      <c r="AA788" s="86"/>
    </row>
    <row r="789" spans="4:27" ht="12.75" customHeight="1" x14ac:dyDescent="0.2">
      <c r="D789" s="5"/>
      <c r="O789" s="5"/>
      <c r="P789" s="7" t="s">
        <v>5956</v>
      </c>
      <c r="Q789" s="7" t="s">
        <v>5957</v>
      </c>
      <c r="R789" s="7" t="s">
        <v>601</v>
      </c>
      <c r="S789" s="11"/>
      <c r="T789" s="83" t="str">
        <f t="shared" si="12"/>
        <v>13360301</v>
      </c>
      <c r="U789" s="81" t="s">
        <v>3111</v>
      </c>
      <c r="V789" s="81" t="s">
        <v>3112</v>
      </c>
      <c r="AA789" s="86"/>
    </row>
    <row r="790" spans="4:27" ht="12.75" customHeight="1" x14ac:dyDescent="0.2">
      <c r="D790" s="5"/>
      <c r="O790" s="5"/>
      <c r="P790" s="7" t="s">
        <v>5958</v>
      </c>
      <c r="Q790" s="7" t="s">
        <v>5959</v>
      </c>
      <c r="R790" s="7" t="s">
        <v>5960</v>
      </c>
      <c r="S790" s="11"/>
      <c r="T790" s="83" t="str">
        <f t="shared" si="12"/>
        <v>13360302</v>
      </c>
      <c r="U790" s="81" t="s">
        <v>3113</v>
      </c>
      <c r="V790" s="81" t="s">
        <v>3114</v>
      </c>
      <c r="AA790" s="86"/>
    </row>
    <row r="791" spans="4:27" ht="12.75" customHeight="1" x14ac:dyDescent="0.2">
      <c r="D791" s="5"/>
      <c r="O791" s="5"/>
      <c r="P791" s="7" t="s">
        <v>5961</v>
      </c>
      <c r="Q791" s="7" t="s">
        <v>5962</v>
      </c>
      <c r="R791" s="7" t="s">
        <v>622</v>
      </c>
      <c r="S791" s="11"/>
      <c r="T791" s="83" t="str">
        <f t="shared" si="12"/>
        <v>133604</v>
      </c>
      <c r="U791" s="81" t="s">
        <v>3115</v>
      </c>
      <c r="V791" s="81" t="s">
        <v>3016</v>
      </c>
      <c r="AA791" s="86"/>
    </row>
    <row r="792" spans="4:27" ht="12.75" customHeight="1" x14ac:dyDescent="0.2">
      <c r="D792" s="5"/>
      <c r="O792" s="5"/>
      <c r="P792" s="7" t="s">
        <v>5963</v>
      </c>
      <c r="Q792" s="7" t="s">
        <v>5964</v>
      </c>
      <c r="R792" s="7" t="s">
        <v>5965</v>
      </c>
      <c r="S792" s="11"/>
      <c r="T792" s="83" t="str">
        <f t="shared" si="12"/>
        <v>13370101</v>
      </c>
      <c r="U792" s="81" t="s">
        <v>3116</v>
      </c>
      <c r="V792" s="81" t="s">
        <v>3117</v>
      </c>
      <c r="AA792" s="86"/>
    </row>
    <row r="793" spans="4:27" ht="12.75" customHeight="1" x14ac:dyDescent="0.2">
      <c r="D793" s="5"/>
      <c r="O793" s="5"/>
      <c r="P793" s="7" t="s">
        <v>5966</v>
      </c>
      <c r="Q793" s="7" t="s">
        <v>5967</v>
      </c>
      <c r="R793" s="7" t="s">
        <v>5968</v>
      </c>
      <c r="S793" s="11"/>
      <c r="T793" s="83" t="str">
        <f t="shared" si="12"/>
        <v>13370102</v>
      </c>
      <c r="U793" s="81" t="s">
        <v>3118</v>
      </c>
      <c r="V793" s="81" t="s">
        <v>3119</v>
      </c>
      <c r="AA793" s="86"/>
    </row>
    <row r="794" spans="4:27" ht="12.75" customHeight="1" x14ac:dyDescent="0.2">
      <c r="D794" s="5"/>
      <c r="O794" s="5"/>
      <c r="P794" s="7" t="s">
        <v>5969</v>
      </c>
      <c r="Q794" s="7" t="s">
        <v>5970</v>
      </c>
      <c r="R794" s="7" t="s">
        <v>5971</v>
      </c>
      <c r="S794" s="11"/>
      <c r="T794" s="83" t="str">
        <f t="shared" si="12"/>
        <v>13370103</v>
      </c>
      <c r="U794" s="81" t="s">
        <v>3120</v>
      </c>
      <c r="V794" s="81" t="s">
        <v>3062</v>
      </c>
      <c r="AA794" s="86"/>
    </row>
    <row r="795" spans="4:27" ht="12.75" customHeight="1" x14ac:dyDescent="0.2">
      <c r="D795" s="5"/>
      <c r="O795" s="5"/>
      <c r="P795" s="7" t="s">
        <v>5972</v>
      </c>
      <c r="Q795" s="7" t="s">
        <v>5973</v>
      </c>
      <c r="R795" s="7" t="s">
        <v>5974</v>
      </c>
      <c r="S795" s="11"/>
      <c r="T795" s="83" t="str">
        <f t="shared" si="12"/>
        <v>13370104</v>
      </c>
      <c r="U795" s="81" t="s">
        <v>3121</v>
      </c>
      <c r="V795" s="81" t="s">
        <v>3064</v>
      </c>
      <c r="AA795" s="86"/>
    </row>
    <row r="796" spans="4:27" ht="12.75" customHeight="1" x14ac:dyDescent="0.2">
      <c r="D796" s="5"/>
      <c r="O796" s="5"/>
      <c r="P796" s="7" t="s">
        <v>5975</v>
      </c>
      <c r="Q796" s="7" t="s">
        <v>5976</v>
      </c>
      <c r="R796" s="7" t="s">
        <v>5977</v>
      </c>
      <c r="S796" s="11"/>
      <c r="T796" s="83" t="str">
        <f t="shared" si="12"/>
        <v>13370201</v>
      </c>
      <c r="U796" s="81" t="s">
        <v>3122</v>
      </c>
      <c r="V796" s="81" t="s">
        <v>3083</v>
      </c>
      <c r="AA796" s="86"/>
    </row>
    <row r="797" spans="4:27" ht="12.75" customHeight="1" x14ac:dyDescent="0.2">
      <c r="D797" s="5"/>
      <c r="O797" s="5"/>
      <c r="P797" s="7" t="s">
        <v>5978</v>
      </c>
      <c r="Q797" s="7" t="s">
        <v>5979</v>
      </c>
      <c r="R797" s="7" t="s">
        <v>5980</v>
      </c>
      <c r="S797" s="11"/>
      <c r="T797" s="83" t="str">
        <f t="shared" si="12"/>
        <v>13370202</v>
      </c>
      <c r="U797" s="81" t="s">
        <v>3123</v>
      </c>
      <c r="V797" s="81" t="s">
        <v>3085</v>
      </c>
      <c r="AA797" s="86"/>
    </row>
    <row r="798" spans="4:27" ht="12.75" customHeight="1" x14ac:dyDescent="0.2">
      <c r="D798" s="5"/>
      <c r="O798" s="5"/>
      <c r="P798" s="7" t="s">
        <v>5981</v>
      </c>
      <c r="Q798" s="7" t="s">
        <v>5982</v>
      </c>
      <c r="R798" s="7" t="s">
        <v>632</v>
      </c>
      <c r="S798" s="11"/>
      <c r="T798" s="83" t="str">
        <f t="shared" si="12"/>
        <v>13370301</v>
      </c>
      <c r="U798" s="81" t="s">
        <v>3124</v>
      </c>
      <c r="V798" s="81" t="s">
        <v>3125</v>
      </c>
      <c r="AA798" s="86"/>
    </row>
    <row r="799" spans="4:27" ht="12.75" customHeight="1" x14ac:dyDescent="0.2">
      <c r="D799" s="5"/>
      <c r="O799" s="5"/>
      <c r="P799" s="7" t="s">
        <v>5983</v>
      </c>
      <c r="Q799" s="7" t="s">
        <v>5984</v>
      </c>
      <c r="R799" s="7" t="s">
        <v>5875</v>
      </c>
      <c r="S799" s="11"/>
      <c r="T799" s="83" t="str">
        <f t="shared" si="12"/>
        <v>13370302</v>
      </c>
      <c r="U799" s="81" t="s">
        <v>3126</v>
      </c>
      <c r="V799" s="81" t="s">
        <v>3127</v>
      </c>
      <c r="AA799" s="86"/>
    </row>
    <row r="800" spans="4:27" ht="12.75" customHeight="1" x14ac:dyDescent="0.2">
      <c r="D800" s="5"/>
      <c r="O800" s="5"/>
      <c r="P800" s="7" t="s">
        <v>5985</v>
      </c>
      <c r="Q800" s="7" t="s">
        <v>5986</v>
      </c>
      <c r="R800" s="7" t="s">
        <v>5987</v>
      </c>
      <c r="S800" s="11"/>
      <c r="T800" s="83" t="str">
        <f t="shared" si="12"/>
        <v>13370303</v>
      </c>
      <c r="U800" s="81" t="s">
        <v>3128</v>
      </c>
      <c r="V800" s="81" t="s">
        <v>3129</v>
      </c>
      <c r="AA800" s="86"/>
    </row>
    <row r="801" spans="4:27" ht="12.75" customHeight="1" x14ac:dyDescent="0.2">
      <c r="D801" s="5"/>
      <c r="O801" s="5"/>
      <c r="P801" s="7" t="s">
        <v>5988</v>
      </c>
      <c r="Q801" s="7" t="s">
        <v>5989</v>
      </c>
      <c r="R801" s="7" t="s">
        <v>5990</v>
      </c>
      <c r="S801" s="11"/>
      <c r="T801" s="83" t="str">
        <f t="shared" si="12"/>
        <v>13380001</v>
      </c>
      <c r="U801" s="81" t="s">
        <v>3130</v>
      </c>
      <c r="V801" s="81" t="s">
        <v>2407</v>
      </c>
      <c r="AA801" s="86"/>
    </row>
    <row r="802" spans="4:27" ht="12.75" customHeight="1" x14ac:dyDescent="0.2">
      <c r="D802" s="5"/>
      <c r="O802" s="5"/>
      <c r="P802" s="7" t="s">
        <v>5991</v>
      </c>
      <c r="Q802" s="7" t="s">
        <v>5992</v>
      </c>
      <c r="R802" s="7" t="s">
        <v>5993</v>
      </c>
      <c r="S802" s="11"/>
      <c r="T802" s="83" t="str">
        <f t="shared" si="12"/>
        <v>13380002</v>
      </c>
      <c r="U802" s="81" t="s">
        <v>3131</v>
      </c>
      <c r="V802" s="81" t="s">
        <v>2412</v>
      </c>
      <c r="AA802" s="86"/>
    </row>
    <row r="803" spans="4:27" ht="12.75" customHeight="1" x14ac:dyDescent="0.2">
      <c r="D803" s="5"/>
      <c r="O803" s="5"/>
      <c r="P803" s="7" t="s">
        <v>5994</v>
      </c>
      <c r="Q803" s="7" t="s">
        <v>5995</v>
      </c>
      <c r="R803" s="7" t="s">
        <v>5996</v>
      </c>
      <c r="S803" s="11"/>
      <c r="T803" s="83" t="str">
        <f t="shared" si="12"/>
        <v>13380101</v>
      </c>
      <c r="U803" s="81" t="s">
        <v>3132</v>
      </c>
      <c r="V803" s="81" t="s">
        <v>3100</v>
      </c>
      <c r="AA803" s="86"/>
    </row>
    <row r="804" spans="4:27" ht="12.75" customHeight="1" x14ac:dyDescent="0.2">
      <c r="D804" s="5"/>
      <c r="O804" s="5"/>
      <c r="P804" s="7" t="s">
        <v>5997</v>
      </c>
      <c r="Q804" s="7" t="s">
        <v>5998</v>
      </c>
      <c r="R804" s="7" t="s">
        <v>755</v>
      </c>
      <c r="S804" s="11"/>
      <c r="T804" s="83" t="str">
        <f t="shared" si="12"/>
        <v>13380102</v>
      </c>
      <c r="U804" s="81" t="s">
        <v>3133</v>
      </c>
      <c r="V804" s="81" t="s">
        <v>3102</v>
      </c>
      <c r="AA804" s="86"/>
    </row>
    <row r="805" spans="4:27" ht="12.75" customHeight="1" x14ac:dyDescent="0.2">
      <c r="D805" s="5"/>
      <c r="O805" s="5"/>
      <c r="P805" s="7" t="s">
        <v>5999</v>
      </c>
      <c r="Q805" s="7" t="s">
        <v>6000</v>
      </c>
      <c r="R805" s="7" t="s">
        <v>35</v>
      </c>
      <c r="S805" s="11"/>
      <c r="T805" s="83" t="str">
        <f t="shared" si="12"/>
        <v>13380201</v>
      </c>
      <c r="U805" s="81" t="s">
        <v>3134</v>
      </c>
      <c r="V805" s="81" t="s">
        <v>3107</v>
      </c>
      <c r="AA805" s="86"/>
    </row>
    <row r="806" spans="4:27" ht="12.75" customHeight="1" x14ac:dyDescent="0.2">
      <c r="D806" s="5"/>
      <c r="O806" s="5"/>
      <c r="P806" s="7" t="s">
        <v>6001</v>
      </c>
      <c r="Q806" s="7" t="s">
        <v>6002</v>
      </c>
      <c r="R806" s="7" t="s">
        <v>43</v>
      </c>
      <c r="S806" s="11"/>
      <c r="T806" s="83" t="str">
        <f t="shared" si="12"/>
        <v>13380202</v>
      </c>
      <c r="U806" s="81" t="s">
        <v>3135</v>
      </c>
      <c r="V806" s="81" t="s">
        <v>3109</v>
      </c>
      <c r="AA806" s="86"/>
    </row>
    <row r="807" spans="4:27" ht="12.75" customHeight="1" x14ac:dyDescent="0.2">
      <c r="D807" s="5"/>
      <c r="O807" s="5"/>
      <c r="P807" s="7" t="s">
        <v>6003</v>
      </c>
      <c r="Q807" s="7" t="s">
        <v>6004</v>
      </c>
      <c r="R807" s="7" t="s">
        <v>50</v>
      </c>
      <c r="S807" s="11"/>
      <c r="T807" s="83" t="str">
        <f t="shared" si="12"/>
        <v>13380301</v>
      </c>
      <c r="U807" s="81" t="s">
        <v>3136</v>
      </c>
      <c r="V807" s="81" t="s">
        <v>3137</v>
      </c>
      <c r="AA807" s="86"/>
    </row>
    <row r="808" spans="4:27" ht="12.75" customHeight="1" x14ac:dyDescent="0.2">
      <c r="D808" s="5"/>
      <c r="O808" s="5"/>
      <c r="P808" s="7" t="s">
        <v>6005</v>
      </c>
      <c r="Q808" s="7" t="s">
        <v>6006</v>
      </c>
      <c r="R808" s="7" t="s">
        <v>128</v>
      </c>
      <c r="S808" s="11"/>
      <c r="T808" s="83" t="str">
        <f t="shared" si="12"/>
        <v>13380302</v>
      </c>
      <c r="U808" s="81" t="s">
        <v>3138</v>
      </c>
      <c r="V808" s="81" t="s">
        <v>3139</v>
      </c>
      <c r="AA808" s="86"/>
    </row>
    <row r="809" spans="4:27" ht="12.75" customHeight="1" x14ac:dyDescent="0.2">
      <c r="D809" s="5"/>
      <c r="O809" s="5"/>
      <c r="P809" s="7" t="s">
        <v>6007</v>
      </c>
      <c r="Q809" s="7" t="s">
        <v>6008</v>
      </c>
      <c r="R809" s="7" t="s">
        <v>160</v>
      </c>
      <c r="S809" s="11"/>
      <c r="T809" s="83" t="str">
        <f t="shared" si="12"/>
        <v>13390101</v>
      </c>
      <c r="U809" s="81" t="s">
        <v>3140</v>
      </c>
      <c r="V809" s="81" t="s">
        <v>2417</v>
      </c>
      <c r="AA809" s="86"/>
    </row>
    <row r="810" spans="4:27" ht="12.75" customHeight="1" x14ac:dyDescent="0.2">
      <c r="D810" s="5"/>
      <c r="O810" s="5"/>
      <c r="P810" s="7" t="s">
        <v>6009</v>
      </c>
      <c r="Q810" s="7" t="s">
        <v>6010</v>
      </c>
      <c r="R810" s="7" t="s">
        <v>189</v>
      </c>
      <c r="S810" s="11"/>
      <c r="T810" s="83" t="str">
        <f t="shared" si="12"/>
        <v>13390102</v>
      </c>
      <c r="U810" s="81" t="s">
        <v>3141</v>
      </c>
      <c r="V810" s="81" t="s">
        <v>2422</v>
      </c>
      <c r="AA810" s="86"/>
    </row>
    <row r="811" spans="4:27" ht="12.75" customHeight="1" x14ac:dyDescent="0.2">
      <c r="D811" s="5"/>
      <c r="O811" s="5"/>
      <c r="P811" s="7" t="s">
        <v>6011</v>
      </c>
      <c r="Q811" s="7" t="s">
        <v>6012</v>
      </c>
      <c r="R811" s="7" t="s">
        <v>215</v>
      </c>
      <c r="S811" s="11"/>
      <c r="T811" s="83" t="str">
        <f t="shared" si="12"/>
        <v>13390103</v>
      </c>
      <c r="U811" s="81" t="s">
        <v>3142</v>
      </c>
      <c r="V811" s="81" t="s">
        <v>3117</v>
      </c>
      <c r="AA811" s="86"/>
    </row>
    <row r="812" spans="4:27" ht="12.75" customHeight="1" x14ac:dyDescent="0.2">
      <c r="D812" s="5"/>
      <c r="O812" s="5"/>
      <c r="P812" s="7" t="s">
        <v>6013</v>
      </c>
      <c r="Q812" s="7" t="s">
        <v>6014</v>
      </c>
      <c r="R812" s="7" t="s">
        <v>238</v>
      </c>
      <c r="S812" s="11"/>
      <c r="T812" s="83" t="str">
        <f t="shared" si="12"/>
        <v>13390104</v>
      </c>
      <c r="U812" s="81" t="s">
        <v>3143</v>
      </c>
      <c r="V812" s="81" t="s">
        <v>3119</v>
      </c>
      <c r="AA812" s="86"/>
    </row>
    <row r="813" spans="4:27" ht="12.75" customHeight="1" x14ac:dyDescent="0.2">
      <c r="D813" s="5"/>
      <c r="O813" s="5"/>
      <c r="P813" s="7" t="s">
        <v>6015</v>
      </c>
      <c r="Q813" s="7" t="s">
        <v>6016</v>
      </c>
      <c r="R813" s="7" t="s">
        <v>261</v>
      </c>
      <c r="S813" s="11"/>
      <c r="T813" s="83" t="str">
        <f t="shared" si="12"/>
        <v>133903</v>
      </c>
      <c r="U813" s="81" t="s">
        <v>3144</v>
      </c>
      <c r="V813" s="81" t="s">
        <v>3145</v>
      </c>
      <c r="AA813" s="86"/>
    </row>
    <row r="814" spans="4:27" ht="12.75" customHeight="1" x14ac:dyDescent="0.2">
      <c r="D814" s="5"/>
      <c r="O814" s="5"/>
      <c r="P814" s="7" t="s">
        <v>6017</v>
      </c>
      <c r="Q814" s="7" t="s">
        <v>6018</v>
      </c>
      <c r="R814" s="7" t="s">
        <v>266</v>
      </c>
      <c r="S814" s="11"/>
      <c r="T814" s="83" t="str">
        <f t="shared" si="12"/>
        <v>13390301</v>
      </c>
      <c r="U814" s="81" t="s">
        <v>3146</v>
      </c>
      <c r="V814" s="81" t="s">
        <v>3125</v>
      </c>
      <c r="AA814" s="86"/>
    </row>
    <row r="815" spans="4:27" ht="12.75" customHeight="1" x14ac:dyDescent="0.2">
      <c r="D815" s="5"/>
      <c r="O815" s="5"/>
      <c r="P815" s="7" t="s">
        <v>6019</v>
      </c>
      <c r="Q815" s="7" t="s">
        <v>6020</v>
      </c>
      <c r="R815" s="7" t="s">
        <v>288</v>
      </c>
      <c r="S815" s="11"/>
      <c r="T815" s="83" t="str">
        <f t="shared" si="12"/>
        <v>13390302</v>
      </c>
      <c r="U815" s="81" t="s">
        <v>3147</v>
      </c>
      <c r="V815" s="81" t="s">
        <v>3127</v>
      </c>
      <c r="AA815" s="86"/>
    </row>
    <row r="816" spans="4:27" ht="12.75" customHeight="1" x14ac:dyDescent="0.2">
      <c r="D816" s="5"/>
      <c r="O816" s="5"/>
      <c r="P816" s="7" t="s">
        <v>6021</v>
      </c>
      <c r="Q816" s="7" t="s">
        <v>6022</v>
      </c>
      <c r="R816" s="7" t="s">
        <v>311</v>
      </c>
      <c r="S816" s="11"/>
      <c r="T816" s="83" t="str">
        <f t="shared" si="12"/>
        <v>13390303</v>
      </c>
      <c r="U816" s="81" t="s">
        <v>3148</v>
      </c>
      <c r="V816" s="81" t="s">
        <v>3129</v>
      </c>
      <c r="AA816" s="86"/>
    </row>
    <row r="817" spans="4:27" ht="12.75" customHeight="1" x14ac:dyDescent="0.2">
      <c r="D817" s="5"/>
      <c r="O817" s="5"/>
      <c r="P817" s="7" t="s">
        <v>6023</v>
      </c>
      <c r="Q817" s="7" t="s">
        <v>6024</v>
      </c>
      <c r="R817" s="7" t="s">
        <v>5875</v>
      </c>
      <c r="S817" s="11"/>
      <c r="T817" s="83" t="str">
        <f t="shared" si="12"/>
        <v>13390401</v>
      </c>
      <c r="U817" s="81" t="s">
        <v>7179</v>
      </c>
      <c r="V817" s="81" t="s">
        <v>7180</v>
      </c>
      <c r="AA817" s="86"/>
    </row>
    <row r="818" spans="4:27" ht="12.75" customHeight="1" x14ac:dyDescent="0.2">
      <c r="D818" s="5"/>
      <c r="O818" s="5"/>
      <c r="P818" s="7" t="s">
        <v>6025</v>
      </c>
      <c r="Q818" s="7" t="s">
        <v>6026</v>
      </c>
      <c r="R818" s="7" t="s">
        <v>5881</v>
      </c>
      <c r="S818" s="11"/>
      <c r="T818" s="83" t="str">
        <f t="shared" si="12"/>
        <v>13390402</v>
      </c>
      <c r="U818" s="81" t="s">
        <v>7181</v>
      </c>
      <c r="V818" s="81" t="s">
        <v>7182</v>
      </c>
      <c r="AA818" s="86"/>
    </row>
    <row r="819" spans="4:27" ht="12.75" customHeight="1" x14ac:dyDescent="0.2">
      <c r="D819" s="5"/>
      <c r="O819" s="5"/>
      <c r="P819" s="7" t="s">
        <v>6027</v>
      </c>
      <c r="Q819" s="7" t="s">
        <v>6028</v>
      </c>
      <c r="R819" s="7" t="s">
        <v>371</v>
      </c>
      <c r="S819" s="11"/>
      <c r="T819" s="83" t="str">
        <f t="shared" si="12"/>
        <v>133905</v>
      </c>
      <c r="U819" s="81" t="s">
        <v>3149</v>
      </c>
      <c r="V819" s="81" t="s">
        <v>2440</v>
      </c>
      <c r="AA819" s="86"/>
    </row>
    <row r="820" spans="4:27" ht="12.75" customHeight="1" x14ac:dyDescent="0.2">
      <c r="D820" s="5"/>
      <c r="O820" s="5"/>
      <c r="P820" s="7" t="s">
        <v>6029</v>
      </c>
      <c r="Q820" s="7" t="s">
        <v>6030</v>
      </c>
      <c r="R820" s="7" t="s">
        <v>377</v>
      </c>
      <c r="S820" s="11"/>
      <c r="T820" s="83" t="str">
        <f t="shared" si="12"/>
        <v>13390601</v>
      </c>
      <c r="U820" s="81" t="s">
        <v>3150</v>
      </c>
      <c r="V820" s="81" t="s">
        <v>2450</v>
      </c>
      <c r="AA820" s="86"/>
    </row>
    <row r="821" spans="4:27" ht="12.75" customHeight="1" x14ac:dyDescent="0.2">
      <c r="D821" s="5"/>
      <c r="O821" s="5"/>
      <c r="P821" s="7" t="s">
        <v>6031</v>
      </c>
      <c r="Q821" s="7" t="s">
        <v>6032</v>
      </c>
      <c r="R821" s="7" t="s">
        <v>959</v>
      </c>
      <c r="S821" s="11"/>
      <c r="T821" s="83" t="str">
        <f t="shared" si="12"/>
        <v>13390602</v>
      </c>
      <c r="U821" s="81" t="s">
        <v>3151</v>
      </c>
      <c r="V821" s="81" t="s">
        <v>3152</v>
      </c>
      <c r="AA821" s="86"/>
    </row>
    <row r="822" spans="4:27" ht="12.75" customHeight="1" x14ac:dyDescent="0.2">
      <c r="D822" s="5"/>
      <c r="O822" s="5"/>
      <c r="P822" s="7" t="s">
        <v>6033</v>
      </c>
      <c r="Q822" s="7" t="s">
        <v>6034</v>
      </c>
      <c r="R822" s="7" t="s">
        <v>5901</v>
      </c>
      <c r="S822" s="11"/>
      <c r="T822" s="83" t="str">
        <f t="shared" si="12"/>
        <v>13390701</v>
      </c>
      <c r="U822" s="81" t="s">
        <v>3153</v>
      </c>
      <c r="V822" s="81" t="s">
        <v>3154</v>
      </c>
      <c r="AA822" s="86"/>
    </row>
    <row r="823" spans="4:27" ht="12.75" customHeight="1" x14ac:dyDescent="0.2">
      <c r="D823" s="5"/>
      <c r="O823" s="5"/>
      <c r="P823" s="7" t="s">
        <v>6035</v>
      </c>
      <c r="Q823" s="7" t="s">
        <v>6036</v>
      </c>
      <c r="R823" s="7" t="s">
        <v>5904</v>
      </c>
      <c r="S823" s="11"/>
      <c r="T823" s="83" t="str">
        <f t="shared" si="12"/>
        <v>13390702</v>
      </c>
      <c r="U823" s="81" t="s">
        <v>3155</v>
      </c>
      <c r="V823" s="81" t="s">
        <v>2527</v>
      </c>
      <c r="AA823" s="86"/>
    </row>
    <row r="824" spans="4:27" ht="12.75" customHeight="1" x14ac:dyDescent="0.2">
      <c r="D824" s="5"/>
      <c r="O824" s="5"/>
      <c r="P824" s="7" t="s">
        <v>6037</v>
      </c>
      <c r="Q824" s="7" t="s">
        <v>6038</v>
      </c>
      <c r="R824" s="7" t="s">
        <v>401</v>
      </c>
      <c r="S824" s="11"/>
      <c r="T824" s="83" t="str">
        <f t="shared" si="12"/>
        <v>13390703</v>
      </c>
      <c r="U824" s="81" t="s">
        <v>3156</v>
      </c>
      <c r="V824" s="81" t="s">
        <v>3157</v>
      </c>
      <c r="AA824" s="86"/>
    </row>
    <row r="825" spans="4:27" ht="12.75" customHeight="1" x14ac:dyDescent="0.2">
      <c r="D825" s="5"/>
      <c r="O825" s="5"/>
      <c r="P825" s="7" t="s">
        <v>6039</v>
      </c>
      <c r="Q825" s="7" t="s">
        <v>6040</v>
      </c>
      <c r="R825" s="7" t="s">
        <v>5909</v>
      </c>
      <c r="S825" s="11"/>
      <c r="T825" s="83" t="str">
        <f t="shared" si="12"/>
        <v>13390704</v>
      </c>
      <c r="U825" s="81" t="s">
        <v>3158</v>
      </c>
      <c r="V825" s="81" t="s">
        <v>3159</v>
      </c>
      <c r="AA825" s="86"/>
    </row>
    <row r="826" spans="4:27" ht="12.75" customHeight="1" x14ac:dyDescent="0.2">
      <c r="D826" s="5"/>
      <c r="O826" s="5"/>
      <c r="P826" s="7" t="s">
        <v>6041</v>
      </c>
      <c r="Q826" s="7" t="s">
        <v>6042</v>
      </c>
      <c r="R826" s="7" t="s">
        <v>425</v>
      </c>
      <c r="S826" s="11"/>
      <c r="T826" s="83" t="str">
        <f t="shared" si="12"/>
        <v>13390705</v>
      </c>
      <c r="U826" s="81" t="s">
        <v>3160</v>
      </c>
      <c r="V826" s="81" t="s">
        <v>3161</v>
      </c>
      <c r="AA826" s="86"/>
    </row>
    <row r="827" spans="4:27" ht="12.75" customHeight="1" x14ac:dyDescent="0.2">
      <c r="D827" s="5"/>
      <c r="O827" s="5"/>
      <c r="P827" s="7" t="s">
        <v>6043</v>
      </c>
      <c r="Q827" s="7" t="s">
        <v>6044</v>
      </c>
      <c r="R827" s="7" t="s">
        <v>5914</v>
      </c>
      <c r="S827" s="11"/>
      <c r="T827" s="83" t="str">
        <f t="shared" si="12"/>
        <v>13390706</v>
      </c>
      <c r="U827" s="81" t="s">
        <v>3162</v>
      </c>
      <c r="V827" s="81" t="s">
        <v>3163</v>
      </c>
      <c r="AA827" s="86"/>
    </row>
    <row r="828" spans="4:27" ht="12.75" customHeight="1" x14ac:dyDescent="0.2">
      <c r="D828" s="5"/>
      <c r="O828" s="5"/>
      <c r="P828" s="7" t="s">
        <v>6045</v>
      </c>
      <c r="Q828" s="7" t="s">
        <v>6046</v>
      </c>
      <c r="R828" s="7" t="s">
        <v>5917</v>
      </c>
      <c r="S828" s="11"/>
      <c r="T828" s="83" t="str">
        <f t="shared" si="12"/>
        <v>13390707</v>
      </c>
      <c r="U828" s="81" t="s">
        <v>3164</v>
      </c>
      <c r="V828" s="81" t="s">
        <v>3165</v>
      </c>
      <c r="AA828" s="86"/>
    </row>
    <row r="829" spans="4:27" ht="12.75" customHeight="1" x14ac:dyDescent="0.2">
      <c r="D829" s="5"/>
      <c r="O829" s="5"/>
      <c r="P829" s="7" t="s">
        <v>6047</v>
      </c>
      <c r="Q829" s="7" t="s">
        <v>6048</v>
      </c>
      <c r="R829" s="7" t="s">
        <v>461</v>
      </c>
      <c r="S829" s="11"/>
      <c r="T829" s="83" t="str">
        <f t="shared" si="12"/>
        <v>13390708</v>
      </c>
      <c r="U829" s="81" t="s">
        <v>3166</v>
      </c>
      <c r="V829" s="81" t="s">
        <v>3167</v>
      </c>
      <c r="AA829" s="86"/>
    </row>
    <row r="830" spans="4:27" ht="12.75" customHeight="1" x14ac:dyDescent="0.2">
      <c r="D830" s="5"/>
      <c r="O830" s="5"/>
      <c r="P830" s="7" t="s">
        <v>6049</v>
      </c>
      <c r="Q830" s="7" t="s">
        <v>6050</v>
      </c>
      <c r="R830" s="7" t="s">
        <v>485</v>
      </c>
      <c r="S830" s="11"/>
      <c r="T830" s="83" t="str">
        <f t="shared" si="12"/>
        <v>13390709</v>
      </c>
      <c r="U830" s="81" t="s">
        <v>3168</v>
      </c>
      <c r="V830" s="81" t="s">
        <v>2500</v>
      </c>
      <c r="AA830" s="86"/>
    </row>
    <row r="831" spans="4:27" ht="12.75" customHeight="1" x14ac:dyDescent="0.2">
      <c r="D831" s="5"/>
      <c r="O831" s="5"/>
      <c r="P831" s="7" t="s">
        <v>6051</v>
      </c>
      <c r="Q831" s="7" t="s">
        <v>6052</v>
      </c>
      <c r="R831" s="7" t="s">
        <v>497</v>
      </c>
      <c r="S831" s="11"/>
      <c r="T831" s="83" t="str">
        <f t="shared" si="12"/>
        <v>13390710</v>
      </c>
      <c r="U831" s="81" t="s">
        <v>3169</v>
      </c>
      <c r="V831" s="81" t="s">
        <v>3170</v>
      </c>
      <c r="AA831" s="86"/>
    </row>
    <row r="832" spans="4:27" ht="12.75" customHeight="1" x14ac:dyDescent="0.2">
      <c r="D832" s="5"/>
      <c r="O832" s="5"/>
      <c r="P832" s="7" t="s">
        <v>6053</v>
      </c>
      <c r="Q832" s="7" t="s">
        <v>6054</v>
      </c>
      <c r="R832" s="7" t="s">
        <v>520</v>
      </c>
      <c r="S832" s="11"/>
      <c r="T832" s="83" t="str">
        <f t="shared" si="12"/>
        <v>13390711</v>
      </c>
      <c r="U832" s="81" t="s">
        <v>3171</v>
      </c>
      <c r="V832" s="81" t="s">
        <v>3172</v>
      </c>
      <c r="AA832" s="86"/>
    </row>
    <row r="833" spans="4:27" ht="12.75" customHeight="1" x14ac:dyDescent="0.2">
      <c r="D833" s="5"/>
      <c r="O833" s="5"/>
      <c r="P833" s="7" t="s">
        <v>6055</v>
      </c>
      <c r="Q833" s="7" t="s">
        <v>6056</v>
      </c>
      <c r="R833" s="7" t="s">
        <v>544</v>
      </c>
      <c r="S833" s="11"/>
      <c r="T833" s="83" t="str">
        <f t="shared" si="12"/>
        <v>13390801</v>
      </c>
      <c r="U833" s="81" t="s">
        <v>3173</v>
      </c>
      <c r="V833" s="81" t="s">
        <v>2532</v>
      </c>
      <c r="AA833" s="86"/>
    </row>
    <row r="834" spans="4:27" ht="12.75" customHeight="1" x14ac:dyDescent="0.2">
      <c r="D834" s="5"/>
      <c r="O834" s="5"/>
      <c r="P834" s="7" t="s">
        <v>6057</v>
      </c>
      <c r="Q834" s="7" t="s">
        <v>6058</v>
      </c>
      <c r="R834" s="7" t="s">
        <v>567</v>
      </c>
      <c r="S834" s="11"/>
      <c r="T834" s="83" t="str">
        <f t="shared" si="12"/>
        <v>133909</v>
      </c>
      <c r="U834" s="81" t="s">
        <v>3174</v>
      </c>
      <c r="V834" s="81" t="s">
        <v>3175</v>
      </c>
      <c r="AA834" s="86"/>
    </row>
    <row r="835" spans="4:27" ht="12.75" customHeight="1" x14ac:dyDescent="0.2">
      <c r="D835" s="5"/>
      <c r="O835" s="5"/>
      <c r="P835" s="7" t="s">
        <v>6059</v>
      </c>
      <c r="Q835" s="7" t="s">
        <v>6060</v>
      </c>
      <c r="R835" s="7" t="s">
        <v>591</v>
      </c>
      <c r="S835" s="11"/>
      <c r="T835" s="83" t="str">
        <f t="shared" ref="T835:T898" si="13">SUBSTITUTE(U835,".","")</f>
        <v>13390901</v>
      </c>
      <c r="U835" s="81" t="s">
        <v>3176</v>
      </c>
      <c r="V835" s="81" t="s">
        <v>3177</v>
      </c>
      <c r="AA835" s="86"/>
    </row>
    <row r="836" spans="4:27" ht="12.75" customHeight="1" x14ac:dyDescent="0.2">
      <c r="D836" s="5"/>
      <c r="O836" s="5"/>
      <c r="P836" s="7" t="s">
        <v>6061</v>
      </c>
      <c r="Q836" s="7" t="s">
        <v>6062</v>
      </c>
      <c r="R836" s="7" t="s">
        <v>261</v>
      </c>
      <c r="S836" s="11"/>
      <c r="T836" s="83" t="str">
        <f t="shared" si="13"/>
        <v>13390902</v>
      </c>
      <c r="U836" s="81" t="s">
        <v>3178</v>
      </c>
      <c r="V836" s="81" t="s">
        <v>3179</v>
      </c>
      <c r="AA836" s="86"/>
    </row>
    <row r="837" spans="4:27" ht="12.75" customHeight="1" x14ac:dyDescent="0.2">
      <c r="D837" s="5"/>
      <c r="O837" s="5"/>
      <c r="P837" s="7" t="s">
        <v>6063</v>
      </c>
      <c r="Q837" s="7" t="s">
        <v>6064</v>
      </c>
      <c r="R837" s="7" t="s">
        <v>601</v>
      </c>
      <c r="S837" s="11"/>
      <c r="T837" s="83" t="str">
        <f t="shared" si="13"/>
        <v>133910</v>
      </c>
      <c r="U837" s="81" t="s">
        <v>3180</v>
      </c>
      <c r="V837" s="81" t="s">
        <v>3181</v>
      </c>
      <c r="AA837" s="86"/>
    </row>
    <row r="838" spans="4:27" ht="12.75" customHeight="1" x14ac:dyDescent="0.2">
      <c r="D838" s="5"/>
      <c r="O838" s="5"/>
      <c r="P838" s="7" t="s">
        <v>6065</v>
      </c>
      <c r="Q838" s="7" t="s">
        <v>6066</v>
      </c>
      <c r="R838" s="7" t="s">
        <v>5960</v>
      </c>
      <c r="S838" s="11"/>
      <c r="T838" s="83" t="str">
        <f t="shared" si="13"/>
        <v>13391001</v>
      </c>
      <c r="U838" s="81" t="s">
        <v>3182</v>
      </c>
      <c r="V838" s="81" t="s">
        <v>3183</v>
      </c>
      <c r="AA838" s="86"/>
    </row>
    <row r="839" spans="4:27" ht="12.75" customHeight="1" x14ac:dyDescent="0.2">
      <c r="D839" s="5"/>
      <c r="O839" s="5"/>
      <c r="P839" s="7" t="s">
        <v>6067</v>
      </c>
      <c r="Q839" s="7" t="s">
        <v>6068</v>
      </c>
      <c r="R839" s="7" t="s">
        <v>5875</v>
      </c>
      <c r="S839" s="11"/>
      <c r="T839" s="83" t="str">
        <f t="shared" si="13"/>
        <v>13391001</v>
      </c>
      <c r="U839" s="81" t="s">
        <v>3182</v>
      </c>
      <c r="V839" s="81" t="s">
        <v>3183</v>
      </c>
      <c r="AA839" s="86"/>
    </row>
    <row r="840" spans="4:27" ht="12.75" customHeight="1" x14ac:dyDescent="0.2">
      <c r="D840" s="5"/>
      <c r="O840" s="5"/>
      <c r="P840" s="7" t="s">
        <v>6069</v>
      </c>
      <c r="Q840" s="7" t="s">
        <v>6070</v>
      </c>
      <c r="R840" s="7" t="s">
        <v>1298</v>
      </c>
      <c r="S840" s="11"/>
      <c r="T840" s="83" t="str">
        <f t="shared" si="13"/>
        <v>13391101</v>
      </c>
      <c r="U840" s="81" t="s">
        <v>3184</v>
      </c>
      <c r="V840" s="81" t="s">
        <v>3185</v>
      </c>
      <c r="AA840" s="86"/>
    </row>
    <row r="841" spans="4:27" ht="12.75" customHeight="1" x14ac:dyDescent="0.2">
      <c r="D841" s="5"/>
      <c r="O841" s="5"/>
      <c r="P841" s="7" t="s">
        <v>6071</v>
      </c>
      <c r="Q841" s="7" t="s">
        <v>6072</v>
      </c>
      <c r="R841" s="7" t="s">
        <v>1304</v>
      </c>
      <c r="S841" s="11"/>
      <c r="T841" s="83" t="str">
        <f t="shared" si="13"/>
        <v>13391102</v>
      </c>
      <c r="U841" s="81" t="s">
        <v>3186</v>
      </c>
      <c r="V841" s="81" t="s">
        <v>3187</v>
      </c>
      <c r="AA841" s="86"/>
    </row>
    <row r="842" spans="4:27" ht="12.75" customHeight="1" x14ac:dyDescent="0.2">
      <c r="D842" s="5"/>
      <c r="O842" s="5"/>
      <c r="P842" s="7" t="s">
        <v>6073</v>
      </c>
      <c r="Q842" s="7" t="s">
        <v>6074</v>
      </c>
      <c r="R842" s="7" t="s">
        <v>1310</v>
      </c>
      <c r="S842" s="11"/>
      <c r="T842" s="83" t="str">
        <f t="shared" si="13"/>
        <v>13391103</v>
      </c>
      <c r="U842" s="81" t="s">
        <v>3188</v>
      </c>
      <c r="V842" s="81" t="s">
        <v>3189</v>
      </c>
      <c r="AA842" s="86"/>
    </row>
    <row r="843" spans="4:27" ht="12.75" customHeight="1" x14ac:dyDescent="0.2">
      <c r="D843" s="5"/>
      <c r="O843" s="5"/>
      <c r="P843" s="7" t="s">
        <v>6075</v>
      </c>
      <c r="Q843" s="7" t="s">
        <v>6076</v>
      </c>
      <c r="R843" s="7" t="s">
        <v>1316</v>
      </c>
      <c r="S843" s="11"/>
      <c r="T843" s="83" t="str">
        <f t="shared" si="13"/>
        <v>13391104</v>
      </c>
      <c r="U843" s="81" t="s">
        <v>3190</v>
      </c>
      <c r="V843" s="81" t="s">
        <v>2592</v>
      </c>
      <c r="AA843" s="86"/>
    </row>
    <row r="844" spans="4:27" ht="12.75" customHeight="1" x14ac:dyDescent="0.2">
      <c r="D844" s="5"/>
      <c r="O844" s="5"/>
      <c r="P844" s="7" t="s">
        <v>6077</v>
      </c>
      <c r="Q844" s="7" t="s">
        <v>6078</v>
      </c>
      <c r="R844" s="7" t="s">
        <v>1322</v>
      </c>
      <c r="S844" s="11"/>
      <c r="T844" s="83" t="str">
        <f t="shared" si="13"/>
        <v>13391105</v>
      </c>
      <c r="U844" s="81" t="s">
        <v>3191</v>
      </c>
      <c r="V844" s="81" t="s">
        <v>2597</v>
      </c>
      <c r="AA844" s="86"/>
    </row>
    <row r="845" spans="4:27" ht="12.75" customHeight="1" x14ac:dyDescent="0.2">
      <c r="D845" s="5"/>
      <c r="O845" s="5"/>
      <c r="P845" s="7" t="s">
        <v>6079</v>
      </c>
      <c r="Q845" s="7" t="s">
        <v>6080</v>
      </c>
      <c r="R845" s="7" t="s">
        <v>1328</v>
      </c>
      <c r="S845" s="11"/>
      <c r="T845" s="83" t="str">
        <f t="shared" si="13"/>
        <v>13391106</v>
      </c>
      <c r="U845" s="81" t="s">
        <v>3192</v>
      </c>
      <c r="V845" s="81" t="s">
        <v>2602</v>
      </c>
      <c r="AA845" s="86"/>
    </row>
    <row r="846" spans="4:27" ht="12.75" customHeight="1" x14ac:dyDescent="0.2">
      <c r="D846" s="5"/>
      <c r="O846" s="5"/>
      <c r="P846" s="7" t="s">
        <v>6081</v>
      </c>
      <c r="Q846" s="7" t="s">
        <v>6082</v>
      </c>
      <c r="R846" s="7" t="s">
        <v>1334</v>
      </c>
      <c r="S846" s="11"/>
      <c r="T846" s="83" t="str">
        <f t="shared" si="13"/>
        <v>13391108</v>
      </c>
      <c r="U846" s="81" t="s">
        <v>3193</v>
      </c>
      <c r="V846" s="81" t="s">
        <v>2612</v>
      </c>
      <c r="AA846" s="86"/>
    </row>
    <row r="847" spans="4:27" ht="12.75" customHeight="1" x14ac:dyDescent="0.2">
      <c r="D847" s="5"/>
      <c r="O847" s="5"/>
      <c r="P847" s="7" t="s">
        <v>6083</v>
      </c>
      <c r="Q847" s="7" t="s">
        <v>6084</v>
      </c>
      <c r="R847" s="7" t="s">
        <v>1340</v>
      </c>
      <c r="S847" s="11"/>
      <c r="T847" s="83" t="str">
        <f t="shared" si="13"/>
        <v>133110808</v>
      </c>
      <c r="U847" s="81" t="s">
        <v>3196</v>
      </c>
      <c r="V847" s="81" t="s">
        <v>3723</v>
      </c>
      <c r="AA847" s="86"/>
    </row>
    <row r="848" spans="4:27" ht="12.75" customHeight="1" x14ac:dyDescent="0.2">
      <c r="D848" s="5"/>
      <c r="O848" s="5"/>
      <c r="P848" s="7" t="s">
        <v>6085</v>
      </c>
      <c r="Q848" s="7" t="s">
        <v>6086</v>
      </c>
      <c r="R848" s="7" t="s">
        <v>1346</v>
      </c>
      <c r="S848" s="11"/>
      <c r="T848" s="83" t="str">
        <f t="shared" si="13"/>
        <v>133110809</v>
      </c>
      <c r="U848" s="81" t="s">
        <v>3724</v>
      </c>
      <c r="V848" s="81" t="s">
        <v>3725</v>
      </c>
      <c r="AA848" s="86"/>
    </row>
    <row r="849" spans="4:27" ht="12.75" customHeight="1" x14ac:dyDescent="0.2">
      <c r="D849" s="5"/>
      <c r="O849" s="5"/>
      <c r="P849" s="7" t="s">
        <v>6087</v>
      </c>
      <c r="Q849" s="7" t="s">
        <v>6088</v>
      </c>
      <c r="R849" s="7" t="s">
        <v>1358</v>
      </c>
      <c r="S849" s="11"/>
      <c r="T849" s="83" t="str">
        <f t="shared" si="13"/>
        <v>A12320901</v>
      </c>
      <c r="U849" s="81" t="s">
        <v>3201</v>
      </c>
      <c r="V849" s="81" t="s">
        <v>37</v>
      </c>
      <c r="AA849" s="86"/>
    </row>
    <row r="850" spans="4:27" ht="12.75" customHeight="1" x14ac:dyDescent="0.2">
      <c r="D850" s="5"/>
      <c r="O850" s="5"/>
      <c r="P850" s="7" t="s">
        <v>6089</v>
      </c>
      <c r="Q850" s="7" t="s">
        <v>6090</v>
      </c>
      <c r="R850" s="7" t="s">
        <v>1364</v>
      </c>
      <c r="S850" s="11"/>
      <c r="T850" s="83" t="str">
        <f t="shared" si="13"/>
        <v>A12320902</v>
      </c>
      <c r="U850" s="81" t="s">
        <v>3202</v>
      </c>
      <c r="V850" s="81" t="s">
        <v>3203</v>
      </c>
      <c r="AA850" s="86"/>
    </row>
    <row r="851" spans="4:27" ht="12.75" customHeight="1" x14ac:dyDescent="0.2">
      <c r="D851" s="5"/>
      <c r="O851" s="5"/>
      <c r="P851" s="7" t="s">
        <v>6091</v>
      </c>
      <c r="Q851" s="7" t="s">
        <v>6092</v>
      </c>
      <c r="R851" s="7" t="s">
        <v>1370</v>
      </c>
      <c r="S851" s="11"/>
      <c r="T851" s="83" t="str">
        <f t="shared" si="13"/>
        <v>A12320904</v>
      </c>
      <c r="U851" s="81" t="s">
        <v>3204</v>
      </c>
      <c r="V851" s="81" t="s">
        <v>116</v>
      </c>
      <c r="AA851" s="86"/>
    </row>
    <row r="852" spans="4:27" ht="12.75" customHeight="1" x14ac:dyDescent="0.2">
      <c r="D852" s="5"/>
      <c r="O852" s="5"/>
      <c r="P852" s="7" t="s">
        <v>6093</v>
      </c>
      <c r="Q852" s="7" t="s">
        <v>6094</v>
      </c>
      <c r="R852" s="7" t="s">
        <v>1376</v>
      </c>
      <c r="S852" s="11"/>
      <c r="T852" s="83" t="str">
        <f t="shared" si="13"/>
        <v>A12320905</v>
      </c>
      <c r="U852" s="81" t="s">
        <v>3205</v>
      </c>
      <c r="V852" s="81" t="s">
        <v>445</v>
      </c>
      <c r="AA852" s="86"/>
    </row>
    <row r="853" spans="4:27" ht="12.75" customHeight="1" x14ac:dyDescent="0.2">
      <c r="D853" s="5"/>
      <c r="O853" s="5"/>
      <c r="P853" s="7" t="s">
        <v>6095</v>
      </c>
      <c r="Q853" s="7" t="s">
        <v>6096</v>
      </c>
      <c r="R853" s="7" t="s">
        <v>1382</v>
      </c>
      <c r="S853" s="11"/>
      <c r="T853" s="83" t="str">
        <f t="shared" si="13"/>
        <v>A12320906</v>
      </c>
      <c r="U853" s="81" t="s">
        <v>3206</v>
      </c>
      <c r="V853" s="81" t="s">
        <v>457</v>
      </c>
      <c r="AA853" s="86"/>
    </row>
    <row r="854" spans="4:27" ht="12.75" customHeight="1" x14ac:dyDescent="0.2">
      <c r="D854" s="5"/>
      <c r="O854" s="5"/>
      <c r="P854" s="7" t="s">
        <v>6097</v>
      </c>
      <c r="Q854" s="7" t="s">
        <v>6098</v>
      </c>
      <c r="R854" s="7" t="s">
        <v>1388</v>
      </c>
      <c r="S854" s="11"/>
      <c r="T854" s="83" t="str">
        <f t="shared" si="13"/>
        <v>A1331103</v>
      </c>
      <c r="U854" s="81" t="s">
        <v>3207</v>
      </c>
      <c r="V854" s="81" t="s">
        <v>3145</v>
      </c>
      <c r="AA854" s="86"/>
    </row>
    <row r="855" spans="4:27" ht="12.75" customHeight="1" x14ac:dyDescent="0.2">
      <c r="D855" s="5"/>
      <c r="O855" s="5"/>
      <c r="P855" s="7" t="s">
        <v>6099</v>
      </c>
      <c r="Q855" s="7" t="s">
        <v>6100</v>
      </c>
      <c r="R855" s="7" t="s">
        <v>1394</v>
      </c>
      <c r="S855" s="11"/>
      <c r="T855" s="83" t="str">
        <f t="shared" si="13"/>
        <v>A133404</v>
      </c>
      <c r="U855" s="81" t="s">
        <v>3208</v>
      </c>
      <c r="V855" s="81" t="s">
        <v>2858</v>
      </c>
      <c r="AA855" s="86"/>
    </row>
    <row r="856" spans="4:27" ht="12.75" customHeight="1" x14ac:dyDescent="0.2">
      <c r="D856" s="5"/>
      <c r="O856" s="5"/>
      <c r="P856" s="7" t="s">
        <v>6101</v>
      </c>
      <c r="Q856" s="7" t="s">
        <v>6102</v>
      </c>
      <c r="R856" s="7" t="s">
        <v>1400</v>
      </c>
      <c r="S856" s="11"/>
      <c r="T856" s="83" t="str">
        <f t="shared" si="13"/>
        <v>F133100</v>
      </c>
      <c r="U856" s="81" t="s">
        <v>3209</v>
      </c>
      <c r="V856" s="81" t="s">
        <v>3210</v>
      </c>
      <c r="AA856" s="86"/>
    </row>
    <row r="857" spans="4:27" ht="12.75" customHeight="1" x14ac:dyDescent="0.2">
      <c r="D857" s="5"/>
      <c r="O857" s="5"/>
      <c r="P857" s="7" t="s">
        <v>6103</v>
      </c>
      <c r="Q857" s="7" t="s">
        <v>6104</v>
      </c>
      <c r="R857" s="7" t="s">
        <v>1406</v>
      </c>
      <c r="S857" s="11"/>
      <c r="T857" s="83" t="str">
        <f t="shared" si="13"/>
        <v>F13320008</v>
      </c>
      <c r="U857" s="81" t="s">
        <v>3211</v>
      </c>
      <c r="V857" s="81" t="s">
        <v>2666</v>
      </c>
      <c r="AA857" s="86"/>
    </row>
    <row r="858" spans="4:27" ht="12.75" customHeight="1" x14ac:dyDescent="0.2">
      <c r="D858" s="5"/>
      <c r="O858" s="5"/>
      <c r="P858" s="7" t="s">
        <v>6105</v>
      </c>
      <c r="Q858" s="7" t="s">
        <v>6106</v>
      </c>
      <c r="R858" s="7" t="s">
        <v>1412</v>
      </c>
      <c r="S858" s="11"/>
      <c r="T858" s="83" t="str">
        <f t="shared" si="13"/>
        <v>F13320010</v>
      </c>
      <c r="U858" s="81" t="s">
        <v>3212</v>
      </c>
      <c r="V858" s="81" t="s">
        <v>2672</v>
      </c>
      <c r="AA858" s="86"/>
    </row>
    <row r="859" spans="4:27" ht="12.75" customHeight="1" x14ac:dyDescent="0.2">
      <c r="D859" s="5"/>
      <c r="O859" s="5"/>
      <c r="P859" s="7" t="s">
        <v>6107</v>
      </c>
      <c r="Q859" s="7" t="s">
        <v>6108</v>
      </c>
      <c r="R859" s="7" t="s">
        <v>1418</v>
      </c>
      <c r="S859" s="11"/>
      <c r="T859" s="83" t="str">
        <f t="shared" si="13"/>
        <v>F13320017</v>
      </c>
      <c r="U859" s="81" t="s">
        <v>3213</v>
      </c>
      <c r="V859" s="81" t="s">
        <v>2702</v>
      </c>
      <c r="AA859" s="86"/>
    </row>
    <row r="860" spans="4:27" ht="12.75" customHeight="1" x14ac:dyDescent="0.2">
      <c r="D860" s="5"/>
      <c r="O860" s="5"/>
      <c r="P860" s="7" t="s">
        <v>6109</v>
      </c>
      <c r="Q860" s="7" t="s">
        <v>6110</v>
      </c>
      <c r="R860" s="7" t="s">
        <v>1423</v>
      </c>
      <c r="S860" s="11"/>
      <c r="T860" s="83" t="str">
        <f t="shared" si="13"/>
        <v>F13320018</v>
      </c>
      <c r="U860" s="81" t="s">
        <v>3214</v>
      </c>
      <c r="V860" s="81" t="s">
        <v>3215</v>
      </c>
      <c r="AA860" s="86"/>
    </row>
    <row r="861" spans="4:27" ht="12.75" customHeight="1" x14ac:dyDescent="0.2">
      <c r="D861" s="5"/>
      <c r="O861" s="5"/>
      <c r="P861" s="7" t="s">
        <v>6111</v>
      </c>
      <c r="Q861" s="7" t="s">
        <v>6112</v>
      </c>
      <c r="R861" s="7" t="s">
        <v>6113</v>
      </c>
      <c r="S861" s="11"/>
      <c r="T861" s="83" t="str">
        <f t="shared" si="13"/>
        <v>F13320020</v>
      </c>
      <c r="U861" s="81" t="s">
        <v>3216</v>
      </c>
      <c r="V861" s="81" t="s">
        <v>3217</v>
      </c>
      <c r="AA861" s="86"/>
    </row>
    <row r="862" spans="4:27" ht="12.75" customHeight="1" x14ac:dyDescent="0.2">
      <c r="D862" s="5"/>
      <c r="O862" s="5"/>
      <c r="P862" s="7" t="s">
        <v>6114</v>
      </c>
      <c r="Q862" s="7" t="s">
        <v>6115</v>
      </c>
      <c r="R862" s="7" t="s">
        <v>1429</v>
      </c>
      <c r="S862" s="11"/>
      <c r="T862" s="83" t="str">
        <f t="shared" si="13"/>
        <v>F13320021</v>
      </c>
      <c r="U862" s="81" t="s">
        <v>3218</v>
      </c>
      <c r="V862" s="81" t="s">
        <v>2743</v>
      </c>
      <c r="AA862" s="86"/>
    </row>
    <row r="863" spans="4:27" ht="12.75" customHeight="1" x14ac:dyDescent="0.2">
      <c r="D863" s="5"/>
      <c r="O863" s="5"/>
      <c r="P863" s="7" t="s">
        <v>6116</v>
      </c>
      <c r="Q863" s="7" t="s">
        <v>6117</v>
      </c>
      <c r="R863" s="7" t="s">
        <v>1435</v>
      </c>
      <c r="S863" s="11"/>
      <c r="T863" s="83" t="str">
        <f t="shared" si="13"/>
        <v>F13320022</v>
      </c>
      <c r="U863" s="81" t="s">
        <v>3219</v>
      </c>
      <c r="V863" s="81" t="s">
        <v>3220</v>
      </c>
      <c r="AA863" s="86"/>
    </row>
    <row r="864" spans="4:27" ht="12.75" customHeight="1" x14ac:dyDescent="0.2">
      <c r="D864" s="5"/>
      <c r="O864" s="5"/>
      <c r="P864" s="7" t="s">
        <v>6118</v>
      </c>
      <c r="Q864" s="7" t="s">
        <v>6119</v>
      </c>
      <c r="R864" s="7" t="s">
        <v>1441</v>
      </c>
      <c r="S864" s="11"/>
      <c r="T864" s="83" t="str">
        <f t="shared" si="13"/>
        <v>F13320023</v>
      </c>
      <c r="U864" s="81" t="s">
        <v>3221</v>
      </c>
      <c r="V864" s="81" t="s">
        <v>2805</v>
      </c>
      <c r="AA864" s="86"/>
    </row>
    <row r="865" spans="4:27" ht="12.75" customHeight="1" x14ac:dyDescent="0.2">
      <c r="D865" s="5"/>
      <c r="O865" s="5"/>
      <c r="P865" s="7" t="s">
        <v>6120</v>
      </c>
      <c r="Q865" s="7" t="s">
        <v>6121</v>
      </c>
      <c r="R865" s="7" t="s">
        <v>1446</v>
      </c>
      <c r="S865" s="11"/>
      <c r="T865" s="83" t="str">
        <f t="shared" si="13"/>
        <v>F13320025</v>
      </c>
      <c r="U865" s="81" t="s">
        <v>3222</v>
      </c>
      <c r="V865" s="81" t="s">
        <v>2819</v>
      </c>
      <c r="AA865" s="86"/>
    </row>
    <row r="866" spans="4:27" ht="12.75" customHeight="1" x14ac:dyDescent="0.2">
      <c r="D866" s="5"/>
      <c r="O866" s="5"/>
      <c r="P866" s="7" t="s">
        <v>6122</v>
      </c>
      <c r="Q866" s="7" t="s">
        <v>6123</v>
      </c>
      <c r="R866" s="7" t="s">
        <v>1452</v>
      </c>
      <c r="S866" s="11"/>
      <c r="T866" s="83" t="str">
        <f t="shared" si="13"/>
        <v>F13320026</v>
      </c>
      <c r="U866" s="81" t="s">
        <v>3223</v>
      </c>
      <c r="V866" s="81" t="s">
        <v>3224</v>
      </c>
      <c r="AA866" s="86"/>
    </row>
    <row r="867" spans="4:27" ht="12.75" customHeight="1" x14ac:dyDescent="0.2">
      <c r="D867" s="5"/>
      <c r="O867" s="5"/>
      <c r="P867" s="7" t="s">
        <v>6124</v>
      </c>
      <c r="Q867" s="7" t="s">
        <v>6125</v>
      </c>
      <c r="R867" s="7" t="s">
        <v>1458</v>
      </c>
      <c r="S867" s="11"/>
      <c r="T867" s="83" t="str">
        <f t="shared" si="13"/>
        <v>F13320027</v>
      </c>
      <c r="U867" s="81" t="s">
        <v>3737</v>
      </c>
      <c r="V867" s="81" t="s">
        <v>3738</v>
      </c>
      <c r="AA867" s="86"/>
    </row>
    <row r="868" spans="4:27" ht="12.75" customHeight="1" x14ac:dyDescent="0.2">
      <c r="D868" s="5"/>
      <c r="O868" s="5"/>
      <c r="P868" s="7" t="s">
        <v>6126</v>
      </c>
      <c r="Q868" s="7" t="s">
        <v>6127</v>
      </c>
      <c r="R868" s="7" t="s">
        <v>1464</v>
      </c>
      <c r="S868" s="11"/>
      <c r="T868" s="83" t="str">
        <f t="shared" si="13"/>
        <v>F13320029</v>
      </c>
      <c r="U868" s="81" t="s">
        <v>3225</v>
      </c>
      <c r="V868" s="81" t="s">
        <v>3226</v>
      </c>
      <c r="AA868" s="86"/>
    </row>
    <row r="869" spans="4:27" ht="12.75" customHeight="1" x14ac:dyDescent="0.2">
      <c r="D869" s="5"/>
      <c r="O869" s="5"/>
      <c r="P869" s="7" t="s">
        <v>6128</v>
      </c>
      <c r="Q869" s="7" t="s">
        <v>6129</v>
      </c>
      <c r="R869" s="7" t="s">
        <v>1470</v>
      </c>
      <c r="S869" s="11"/>
      <c r="T869" s="83" t="str">
        <f t="shared" si="13"/>
        <v>F13330301</v>
      </c>
      <c r="U869" s="81" t="s">
        <v>3227</v>
      </c>
      <c r="V869" s="81" t="s">
        <v>2724</v>
      </c>
      <c r="AA869" s="86"/>
    </row>
    <row r="870" spans="4:27" ht="12.75" customHeight="1" x14ac:dyDescent="0.2">
      <c r="D870" s="5"/>
      <c r="O870" s="5"/>
      <c r="P870" s="7" t="s">
        <v>6130</v>
      </c>
      <c r="Q870" s="7" t="s">
        <v>6131</v>
      </c>
      <c r="R870" s="7" t="s">
        <v>1475</v>
      </c>
      <c r="S870" s="11"/>
      <c r="T870" s="83" t="str">
        <f t="shared" si="13"/>
        <v>F13330302</v>
      </c>
      <c r="U870" s="81" t="s">
        <v>3228</v>
      </c>
      <c r="V870" s="81" t="s">
        <v>2733</v>
      </c>
      <c r="AA870" s="86"/>
    </row>
    <row r="871" spans="4:27" ht="12.75" customHeight="1" x14ac:dyDescent="0.2">
      <c r="D871" s="5"/>
      <c r="O871" s="5"/>
      <c r="P871" s="7" t="s">
        <v>6132</v>
      </c>
      <c r="Q871" s="7" t="s">
        <v>6133</v>
      </c>
      <c r="R871" s="7" t="s">
        <v>1480</v>
      </c>
      <c r="S871" s="11"/>
      <c r="T871" s="83" t="str">
        <f t="shared" si="13"/>
        <v>F133312</v>
      </c>
      <c r="U871" s="81" t="s">
        <v>3229</v>
      </c>
      <c r="V871" s="81" t="s">
        <v>2688</v>
      </c>
      <c r="AA871" s="86"/>
    </row>
    <row r="872" spans="4:27" ht="12.75" customHeight="1" x14ac:dyDescent="0.2">
      <c r="D872" s="5"/>
      <c r="O872" s="5"/>
      <c r="P872" s="7" t="s">
        <v>6134</v>
      </c>
      <c r="Q872" s="7" t="s">
        <v>6135</v>
      </c>
      <c r="R872" s="7" t="s">
        <v>1486</v>
      </c>
      <c r="S872" s="11"/>
      <c r="T872" s="83" t="str">
        <f t="shared" si="13"/>
        <v>F13331401</v>
      </c>
      <c r="U872" s="81" t="s">
        <v>3230</v>
      </c>
      <c r="V872" s="81" t="s">
        <v>3231</v>
      </c>
      <c r="AA872" s="86"/>
    </row>
    <row r="873" spans="4:27" ht="12.75" customHeight="1" x14ac:dyDescent="0.2">
      <c r="D873" s="5"/>
      <c r="O873" s="5"/>
      <c r="P873" s="7" t="s">
        <v>6136</v>
      </c>
      <c r="Q873" s="7" t="s">
        <v>6137</v>
      </c>
      <c r="R873" s="7" t="s">
        <v>1492</v>
      </c>
      <c r="S873" s="11"/>
      <c r="T873" s="83" t="str">
        <f t="shared" si="13"/>
        <v>F13331402</v>
      </c>
      <c r="U873" s="81" t="s">
        <v>3232</v>
      </c>
      <c r="V873" s="81" t="s">
        <v>2660</v>
      </c>
      <c r="AA873" s="86"/>
    </row>
    <row r="874" spans="4:27" ht="12.75" customHeight="1" x14ac:dyDescent="0.2">
      <c r="D874" s="5"/>
      <c r="O874" s="5"/>
      <c r="P874" s="7" t="s">
        <v>6138</v>
      </c>
      <c r="Q874" s="7" t="s">
        <v>6139</v>
      </c>
      <c r="R874" s="7" t="s">
        <v>1498</v>
      </c>
      <c r="S874" s="11"/>
      <c r="T874" s="83" t="str">
        <f t="shared" si="13"/>
        <v>F13331403</v>
      </c>
      <c r="U874" s="81" t="s">
        <v>3233</v>
      </c>
      <c r="V874" s="81" t="s">
        <v>3234</v>
      </c>
      <c r="AA874" s="86"/>
    </row>
    <row r="875" spans="4:27" ht="12.75" customHeight="1" x14ac:dyDescent="0.2">
      <c r="D875" s="5"/>
      <c r="O875" s="5"/>
      <c r="P875" s="7" t="s">
        <v>6140</v>
      </c>
      <c r="Q875" s="7" t="s">
        <v>6141</v>
      </c>
      <c r="R875" s="7" t="s">
        <v>1503</v>
      </c>
      <c r="S875" s="11"/>
      <c r="T875" s="83" t="str">
        <f t="shared" si="13"/>
        <v>F13331404</v>
      </c>
      <c r="U875" s="81" t="s">
        <v>3235</v>
      </c>
      <c r="V875" s="81" t="s">
        <v>2670</v>
      </c>
      <c r="AA875" s="86"/>
    </row>
    <row r="876" spans="4:27" ht="12.75" customHeight="1" x14ac:dyDescent="0.2">
      <c r="D876" s="5"/>
      <c r="O876" s="5"/>
      <c r="P876" s="7" t="s">
        <v>6142</v>
      </c>
      <c r="Q876" s="7" t="s">
        <v>6143</v>
      </c>
      <c r="R876" s="7" t="s">
        <v>1508</v>
      </c>
      <c r="S876" s="11"/>
      <c r="T876" s="83" t="str">
        <f t="shared" si="13"/>
        <v>F133315</v>
      </c>
      <c r="U876" s="81" t="s">
        <v>3236</v>
      </c>
      <c r="V876" s="81" t="s">
        <v>2729</v>
      </c>
      <c r="AA876" s="86"/>
    </row>
    <row r="877" spans="4:27" ht="12.75" customHeight="1" x14ac:dyDescent="0.2">
      <c r="D877" s="5"/>
      <c r="O877" s="5"/>
      <c r="P877" s="7" t="s">
        <v>6144</v>
      </c>
      <c r="Q877" s="7" t="s">
        <v>6145</v>
      </c>
      <c r="R877" s="7" t="s">
        <v>1514</v>
      </c>
      <c r="S877" s="11"/>
      <c r="T877" s="83" t="str">
        <f t="shared" si="13"/>
        <v>F133317</v>
      </c>
      <c r="U877" s="81" t="s">
        <v>3739</v>
      </c>
      <c r="V877" s="81" t="s">
        <v>7056</v>
      </c>
      <c r="AA877" s="86"/>
    </row>
    <row r="878" spans="4:27" ht="12.75" customHeight="1" x14ac:dyDescent="0.2">
      <c r="D878" s="5"/>
      <c r="O878" s="5"/>
      <c r="P878" s="7" t="s">
        <v>6146</v>
      </c>
      <c r="Q878" s="7" t="s">
        <v>6147</v>
      </c>
      <c r="R878" s="7" t="s">
        <v>1520</v>
      </c>
      <c r="S878" s="11"/>
      <c r="T878" s="83" t="str">
        <f t="shared" si="13"/>
        <v>F133318</v>
      </c>
      <c r="U878" s="81" t="s">
        <v>3237</v>
      </c>
      <c r="V878" s="81" t="s">
        <v>2714</v>
      </c>
      <c r="AA878" s="86"/>
    </row>
    <row r="879" spans="4:27" ht="12.75" customHeight="1" x14ac:dyDescent="0.2">
      <c r="D879" s="5"/>
      <c r="O879" s="5"/>
      <c r="P879" s="7" t="s">
        <v>6148</v>
      </c>
      <c r="Q879" s="7" t="s">
        <v>6149</v>
      </c>
      <c r="R879" s="7" t="s">
        <v>1526</v>
      </c>
      <c r="S879" s="11"/>
      <c r="T879" s="83" t="str">
        <f t="shared" si="13"/>
        <v>F13331901</v>
      </c>
      <c r="U879" s="81" t="s">
        <v>3238</v>
      </c>
      <c r="V879" s="81" t="s">
        <v>3239</v>
      </c>
      <c r="AA879" s="86"/>
    </row>
    <row r="880" spans="4:27" ht="12.75" customHeight="1" x14ac:dyDescent="0.2">
      <c r="D880" s="5"/>
      <c r="O880" s="5"/>
      <c r="P880" s="7" t="s">
        <v>6150</v>
      </c>
      <c r="Q880" s="7" t="s">
        <v>6151</v>
      </c>
      <c r="R880" s="7" t="s">
        <v>1532</v>
      </c>
      <c r="S880" s="11"/>
      <c r="T880" s="83" t="str">
        <f t="shared" si="13"/>
        <v>F13331902</v>
      </c>
      <c r="U880" s="81" t="s">
        <v>3240</v>
      </c>
      <c r="V880" s="81" t="s">
        <v>3241</v>
      </c>
      <c r="AA880" s="86"/>
    </row>
    <row r="881" spans="4:27" ht="12.75" customHeight="1" x14ac:dyDescent="0.2">
      <c r="D881" s="5"/>
      <c r="O881" s="5"/>
      <c r="P881" s="7" t="s">
        <v>6152</v>
      </c>
      <c r="Q881" s="7" t="s">
        <v>6153</v>
      </c>
      <c r="R881" s="7" t="s">
        <v>1538</v>
      </c>
      <c r="S881" s="11"/>
      <c r="T881" s="83" t="str">
        <f t="shared" si="13"/>
        <v>F13332001</v>
      </c>
      <c r="U881" s="81" t="s">
        <v>3242</v>
      </c>
      <c r="V881" s="81" t="s">
        <v>3243</v>
      </c>
      <c r="AA881" s="86"/>
    </row>
    <row r="882" spans="4:27" ht="12.75" customHeight="1" x14ac:dyDescent="0.2">
      <c r="D882" s="5"/>
      <c r="O882" s="5"/>
      <c r="P882" s="7" t="s">
        <v>6154</v>
      </c>
      <c r="Q882" s="7" t="s">
        <v>6155</v>
      </c>
      <c r="R882" s="7" t="s">
        <v>1544</v>
      </c>
      <c r="S882" s="11"/>
      <c r="T882" s="83" t="str">
        <f t="shared" si="13"/>
        <v>F13332002</v>
      </c>
      <c r="U882" s="81" t="s">
        <v>3244</v>
      </c>
      <c r="V882" s="81" t="s">
        <v>3245</v>
      </c>
      <c r="AA882" s="86"/>
    </row>
    <row r="883" spans="4:27" ht="12.75" customHeight="1" x14ac:dyDescent="0.2">
      <c r="D883" s="5"/>
      <c r="O883" s="5"/>
      <c r="P883" s="7" t="s">
        <v>6156</v>
      </c>
      <c r="Q883" s="7" t="s">
        <v>6157</v>
      </c>
      <c r="R883" s="7" t="s">
        <v>1550</v>
      </c>
      <c r="S883" s="11"/>
      <c r="T883" s="83" t="str">
        <f t="shared" si="13"/>
        <v>F13332003</v>
      </c>
      <c r="U883" s="81" t="s">
        <v>3246</v>
      </c>
      <c r="V883" s="81" t="s">
        <v>3247</v>
      </c>
      <c r="AA883" s="86"/>
    </row>
    <row r="884" spans="4:27" ht="12.75" customHeight="1" x14ac:dyDescent="0.2">
      <c r="D884" s="5"/>
      <c r="O884" s="5"/>
      <c r="P884" s="7" t="s">
        <v>6158</v>
      </c>
      <c r="Q884" s="7" t="s">
        <v>6159</v>
      </c>
      <c r="R884" s="7" t="s">
        <v>1556</v>
      </c>
      <c r="S884" s="11"/>
      <c r="T884" s="83" t="str">
        <f t="shared" si="13"/>
        <v>F13332004</v>
      </c>
      <c r="U884" s="81" t="s">
        <v>3248</v>
      </c>
      <c r="V884" s="81" t="s">
        <v>3249</v>
      </c>
      <c r="AA884" s="86"/>
    </row>
    <row r="885" spans="4:27" ht="12.75" customHeight="1" x14ac:dyDescent="0.2">
      <c r="D885" s="5"/>
      <c r="O885" s="5"/>
      <c r="P885" s="7" t="s">
        <v>6160</v>
      </c>
      <c r="Q885" s="7" t="s">
        <v>6161</v>
      </c>
      <c r="R885" s="7" t="s">
        <v>1562</v>
      </c>
      <c r="S885" s="11"/>
      <c r="T885" s="83" t="str">
        <f t="shared" si="13"/>
        <v>F13332005</v>
      </c>
      <c r="U885" s="81" t="s">
        <v>3250</v>
      </c>
      <c r="V885" s="81" t="s">
        <v>3251</v>
      </c>
      <c r="AA885" s="86"/>
    </row>
    <row r="886" spans="4:27" ht="12.75" customHeight="1" x14ac:dyDescent="0.2">
      <c r="D886" s="5"/>
      <c r="O886" s="5"/>
      <c r="P886" s="7" t="s">
        <v>6162</v>
      </c>
      <c r="Q886" s="7" t="s">
        <v>6163</v>
      </c>
      <c r="R886" s="7" t="s">
        <v>1568</v>
      </c>
      <c r="S886" s="11"/>
      <c r="T886" s="83" t="str">
        <f t="shared" si="13"/>
        <v>F13332006</v>
      </c>
      <c r="U886" s="81" t="s">
        <v>3252</v>
      </c>
      <c r="V886" s="81" t="s">
        <v>3253</v>
      </c>
      <c r="AA886" s="86"/>
    </row>
    <row r="887" spans="4:27" ht="12.75" customHeight="1" x14ac:dyDescent="0.2">
      <c r="D887" s="5"/>
      <c r="O887" s="5"/>
      <c r="P887" s="7" t="s">
        <v>6164</v>
      </c>
      <c r="Q887" s="7" t="s">
        <v>6165</v>
      </c>
      <c r="R887" s="7" t="s">
        <v>1574</v>
      </c>
      <c r="S887" s="11"/>
      <c r="T887" s="83" t="str">
        <f t="shared" si="13"/>
        <v>F13332007</v>
      </c>
      <c r="U887" s="81" t="s">
        <v>3254</v>
      </c>
      <c r="V887" s="81" t="s">
        <v>3255</v>
      </c>
      <c r="AA887" s="86"/>
    </row>
    <row r="888" spans="4:27" ht="12.75" customHeight="1" x14ac:dyDescent="0.2">
      <c r="D888" s="5"/>
      <c r="O888" s="5"/>
      <c r="P888" s="7" t="s">
        <v>6166</v>
      </c>
      <c r="Q888" s="7" t="s">
        <v>6167</v>
      </c>
      <c r="R888" s="7" t="s">
        <v>1580</v>
      </c>
      <c r="S888" s="11"/>
      <c r="T888" s="83" t="str">
        <f t="shared" si="13"/>
        <v>F13332021</v>
      </c>
      <c r="U888" s="81" t="s">
        <v>3256</v>
      </c>
      <c r="V888" s="81" t="s">
        <v>3257</v>
      </c>
      <c r="AA888" s="86"/>
    </row>
    <row r="889" spans="4:27" ht="12.75" customHeight="1" x14ac:dyDescent="0.2">
      <c r="D889" s="5"/>
      <c r="O889" s="5"/>
      <c r="P889" s="7" t="s">
        <v>6168</v>
      </c>
      <c r="Q889" s="7" t="s">
        <v>6169</v>
      </c>
      <c r="R889" s="7" t="s">
        <v>1585</v>
      </c>
      <c r="S889" s="11"/>
      <c r="T889" s="83" t="str">
        <f t="shared" si="13"/>
        <v>F13332022</v>
      </c>
      <c r="U889" s="81" t="s">
        <v>3258</v>
      </c>
      <c r="V889" s="81" t="s">
        <v>3259</v>
      </c>
      <c r="AA889" s="86"/>
    </row>
    <row r="890" spans="4:27" ht="12.75" customHeight="1" x14ac:dyDescent="0.2">
      <c r="D890" s="5"/>
      <c r="O890" s="5"/>
      <c r="P890" s="7" t="s">
        <v>6170</v>
      </c>
      <c r="Q890" s="7" t="s">
        <v>6171</v>
      </c>
      <c r="R890" s="7" t="s">
        <v>1591</v>
      </c>
      <c r="S890" s="11"/>
      <c r="T890" s="83" t="str">
        <f t="shared" si="13"/>
        <v>F13332042</v>
      </c>
      <c r="U890" s="81" t="s">
        <v>3260</v>
      </c>
      <c r="V890" s="81" t="s">
        <v>3261</v>
      </c>
      <c r="AA890" s="86"/>
    </row>
    <row r="891" spans="4:27" ht="12.75" customHeight="1" x14ac:dyDescent="0.2">
      <c r="D891" s="5"/>
      <c r="O891" s="5"/>
      <c r="P891" s="7" t="s">
        <v>6172</v>
      </c>
      <c r="Q891" s="7" t="s">
        <v>6173</v>
      </c>
      <c r="R891" s="7" t="s">
        <v>1596</v>
      </c>
      <c r="S891" s="11"/>
      <c r="T891" s="83" t="str">
        <f t="shared" si="13"/>
        <v>F13332041</v>
      </c>
      <c r="U891" s="81" t="s">
        <v>3262</v>
      </c>
      <c r="V891" s="81" t="s">
        <v>3263</v>
      </c>
      <c r="AA891" s="86"/>
    </row>
    <row r="892" spans="4:27" ht="12.75" customHeight="1" x14ac:dyDescent="0.2">
      <c r="D892" s="5"/>
      <c r="O892" s="5"/>
      <c r="P892" s="7" t="s">
        <v>6174</v>
      </c>
      <c r="Q892" s="7" t="s">
        <v>6175</v>
      </c>
      <c r="R892" s="7" t="s">
        <v>1602</v>
      </c>
      <c r="S892" s="11"/>
      <c r="T892" s="83" t="str">
        <f t="shared" si="13"/>
        <v>F13332043</v>
      </c>
      <c r="U892" s="81" t="s">
        <v>3264</v>
      </c>
      <c r="V892" s="81" t="s">
        <v>3265</v>
      </c>
      <c r="AA892" s="86"/>
    </row>
    <row r="893" spans="4:27" ht="12.75" customHeight="1" x14ac:dyDescent="0.2">
      <c r="D893" s="5"/>
      <c r="O893" s="5"/>
      <c r="P893" s="7" t="s">
        <v>6176</v>
      </c>
      <c r="Q893" s="7" t="s">
        <v>6177</v>
      </c>
      <c r="R893" s="7" t="s">
        <v>1608</v>
      </c>
      <c r="S893" s="11"/>
      <c r="T893" s="83" t="str">
        <f t="shared" si="13"/>
        <v>F13332044</v>
      </c>
      <c r="U893" s="81" t="s">
        <v>3266</v>
      </c>
      <c r="V893" s="81" t="s">
        <v>3267</v>
      </c>
      <c r="AA893" s="86"/>
    </row>
    <row r="894" spans="4:27" ht="12.75" customHeight="1" x14ac:dyDescent="0.2">
      <c r="D894" s="5"/>
      <c r="O894" s="5"/>
      <c r="P894" s="7" t="s">
        <v>6178</v>
      </c>
      <c r="Q894" s="7" t="s">
        <v>6179</v>
      </c>
      <c r="R894" s="7" t="s">
        <v>1614</v>
      </c>
      <c r="S894" s="11"/>
      <c r="T894" s="83" t="str">
        <f t="shared" si="13"/>
        <v>F13332045</v>
      </c>
      <c r="U894" s="81" t="s">
        <v>3268</v>
      </c>
      <c r="V894" s="81" t="s">
        <v>3269</v>
      </c>
      <c r="AA894" s="86"/>
    </row>
    <row r="895" spans="4:27" ht="12.75" customHeight="1" x14ac:dyDescent="0.2">
      <c r="D895" s="5"/>
      <c r="O895" s="5"/>
      <c r="P895" s="7" t="s">
        <v>6180</v>
      </c>
      <c r="Q895" s="7" t="s">
        <v>6181</v>
      </c>
      <c r="R895" s="7" t="s">
        <v>1620</v>
      </c>
      <c r="S895" s="11"/>
      <c r="T895" s="83" t="str">
        <f t="shared" si="13"/>
        <v>F13332046</v>
      </c>
      <c r="U895" s="81" t="s">
        <v>3270</v>
      </c>
      <c r="V895" s="81" t="s">
        <v>3271</v>
      </c>
      <c r="AA895" s="86"/>
    </row>
    <row r="896" spans="4:27" ht="12.75" customHeight="1" x14ac:dyDescent="0.2">
      <c r="D896" s="5"/>
      <c r="O896" s="5"/>
      <c r="P896" s="7" t="s">
        <v>6182</v>
      </c>
      <c r="Q896" s="7" t="s">
        <v>6183</v>
      </c>
      <c r="R896" s="7" t="s">
        <v>1626</v>
      </c>
      <c r="S896" s="11"/>
      <c r="T896" s="83" t="str">
        <f t="shared" si="13"/>
        <v>F13332047</v>
      </c>
      <c r="U896" s="81" t="s">
        <v>3272</v>
      </c>
      <c r="V896" s="81" t="s">
        <v>3273</v>
      </c>
      <c r="AA896" s="86"/>
    </row>
    <row r="897" spans="4:27" ht="12.75" customHeight="1" x14ac:dyDescent="0.2">
      <c r="D897" s="5"/>
      <c r="O897" s="5"/>
      <c r="P897" s="7" t="s">
        <v>6184</v>
      </c>
      <c r="Q897" s="7" t="s">
        <v>6185</v>
      </c>
      <c r="R897" s="7" t="s">
        <v>1632</v>
      </c>
      <c r="S897" s="11"/>
      <c r="T897" s="83" t="str">
        <f t="shared" si="13"/>
        <v>F13332048</v>
      </c>
      <c r="U897" s="81" t="s">
        <v>3274</v>
      </c>
      <c r="V897" s="81" t="s">
        <v>3275</v>
      </c>
      <c r="AA897" s="86"/>
    </row>
    <row r="898" spans="4:27" ht="12.75" customHeight="1" x14ac:dyDescent="0.2">
      <c r="D898" s="5"/>
      <c r="O898" s="5"/>
      <c r="P898" s="7" t="s">
        <v>6186</v>
      </c>
      <c r="Q898" s="7" t="s">
        <v>6187</v>
      </c>
      <c r="R898" s="7" t="s">
        <v>1638</v>
      </c>
      <c r="S898" s="11"/>
      <c r="T898" s="83" t="str">
        <f t="shared" si="13"/>
        <v>F13332049</v>
      </c>
      <c r="U898" s="81" t="s">
        <v>3276</v>
      </c>
      <c r="V898" s="81" t="s">
        <v>3277</v>
      </c>
      <c r="AA898" s="86"/>
    </row>
    <row r="899" spans="4:27" ht="12.75" customHeight="1" x14ac:dyDescent="0.2">
      <c r="D899" s="5"/>
      <c r="O899" s="5"/>
      <c r="P899" s="7" t="s">
        <v>6188</v>
      </c>
      <c r="Q899" s="7" t="s">
        <v>6189</v>
      </c>
      <c r="R899" s="7" t="s">
        <v>6190</v>
      </c>
      <c r="S899" s="11"/>
      <c r="T899" s="83" t="str">
        <f t="shared" ref="T899:T962" si="14">SUBSTITUTE(U899,".","")</f>
        <v>F13332050</v>
      </c>
      <c r="U899" s="81" t="s">
        <v>3278</v>
      </c>
      <c r="V899" s="81" t="s">
        <v>3279</v>
      </c>
      <c r="AA899" s="86"/>
    </row>
    <row r="900" spans="4:27" ht="12.75" customHeight="1" x14ac:dyDescent="0.2">
      <c r="D900" s="5"/>
      <c r="O900" s="5"/>
      <c r="P900" s="7" t="s">
        <v>6191</v>
      </c>
      <c r="Q900" s="7" t="s">
        <v>6192</v>
      </c>
      <c r="R900" s="7" t="s">
        <v>6193</v>
      </c>
      <c r="S900" s="11"/>
      <c r="T900" s="83" t="str">
        <f t="shared" si="14"/>
        <v>F13332056</v>
      </c>
      <c r="U900" s="81" t="s">
        <v>3280</v>
      </c>
      <c r="V900" s="81" t="s">
        <v>3281</v>
      </c>
      <c r="AA900" s="86"/>
    </row>
    <row r="901" spans="4:27" ht="12.75" customHeight="1" x14ac:dyDescent="0.2">
      <c r="D901" s="5"/>
      <c r="O901" s="5"/>
      <c r="P901" s="7" t="s">
        <v>6194</v>
      </c>
      <c r="Q901" s="7" t="s">
        <v>6195</v>
      </c>
      <c r="R901" s="7" t="s">
        <v>1643</v>
      </c>
      <c r="S901" s="11"/>
      <c r="T901" s="83" t="str">
        <f t="shared" si="14"/>
        <v>F13332057</v>
      </c>
      <c r="U901" s="81" t="s">
        <v>3282</v>
      </c>
      <c r="V901" s="81" t="s">
        <v>3283</v>
      </c>
      <c r="AA901" s="86"/>
    </row>
    <row r="902" spans="4:27" ht="12.75" customHeight="1" x14ac:dyDescent="0.2">
      <c r="D902" s="5"/>
      <c r="O902" s="5"/>
      <c r="P902" s="7" t="s">
        <v>6196</v>
      </c>
      <c r="Q902" s="7" t="s">
        <v>6197</v>
      </c>
      <c r="R902" s="7" t="s">
        <v>6198</v>
      </c>
      <c r="S902" s="11"/>
      <c r="T902" s="83" t="str">
        <f t="shared" si="14"/>
        <v>F13332058</v>
      </c>
      <c r="U902" s="81" t="s">
        <v>3284</v>
      </c>
      <c r="V902" s="81" t="s">
        <v>3285</v>
      </c>
      <c r="AA902" s="86"/>
    </row>
    <row r="903" spans="4:27" ht="12.75" customHeight="1" x14ac:dyDescent="0.2">
      <c r="D903" s="5"/>
      <c r="O903" s="5"/>
      <c r="P903" s="7" t="s">
        <v>6199</v>
      </c>
      <c r="Q903" s="7" t="s">
        <v>6200</v>
      </c>
      <c r="R903" s="7" t="s">
        <v>1649</v>
      </c>
      <c r="S903" s="11"/>
      <c r="T903" s="83" t="str">
        <f t="shared" si="14"/>
        <v>F13332059</v>
      </c>
      <c r="U903" s="81" t="s">
        <v>3740</v>
      </c>
      <c r="V903" s="81" t="s">
        <v>3741</v>
      </c>
      <c r="AA903" s="86"/>
    </row>
    <row r="904" spans="4:27" ht="12.75" customHeight="1" x14ac:dyDescent="0.2">
      <c r="D904" s="5"/>
      <c r="O904" s="5"/>
      <c r="P904" s="7" t="s">
        <v>6201</v>
      </c>
      <c r="Q904" s="7" t="s">
        <v>6202</v>
      </c>
      <c r="R904" s="7" t="s">
        <v>1655</v>
      </c>
      <c r="S904" s="11"/>
      <c r="T904" s="83" t="str">
        <f t="shared" si="14"/>
        <v>F13332060</v>
      </c>
      <c r="U904" s="81" t="s">
        <v>3742</v>
      </c>
      <c r="V904" s="81" t="s">
        <v>3743</v>
      </c>
      <c r="AA904" s="86"/>
    </row>
    <row r="905" spans="4:27" ht="12.75" customHeight="1" x14ac:dyDescent="0.2">
      <c r="D905" s="5"/>
      <c r="O905" s="5"/>
      <c r="P905" s="7" t="s">
        <v>6203</v>
      </c>
      <c r="Q905" s="7" t="s">
        <v>6204</v>
      </c>
      <c r="R905" s="7" t="s">
        <v>1661</v>
      </c>
      <c r="S905" s="11"/>
      <c r="T905" s="83" t="str">
        <f t="shared" si="14"/>
        <v>F133401</v>
      </c>
      <c r="U905" s="81" t="s">
        <v>3286</v>
      </c>
      <c r="V905" s="81" t="s">
        <v>2731</v>
      </c>
      <c r="AA905" s="86"/>
    </row>
    <row r="906" spans="4:27" ht="12.75" customHeight="1" x14ac:dyDescent="0.2">
      <c r="D906" s="5"/>
      <c r="O906" s="5"/>
      <c r="P906" s="7" t="s">
        <v>6205</v>
      </c>
      <c r="Q906" s="7" t="s">
        <v>6206</v>
      </c>
      <c r="R906" s="7" t="s">
        <v>1666</v>
      </c>
      <c r="S906" s="11"/>
      <c r="T906" s="83" t="str">
        <f t="shared" si="14"/>
        <v>F133402</v>
      </c>
      <c r="U906" s="81" t="s">
        <v>3287</v>
      </c>
      <c r="V906" s="81" t="s">
        <v>2716</v>
      </c>
      <c r="AA906" s="86"/>
    </row>
    <row r="907" spans="4:27" ht="12.75" customHeight="1" x14ac:dyDescent="0.2">
      <c r="D907" s="5"/>
      <c r="O907" s="5"/>
      <c r="P907" s="7" t="s">
        <v>6207</v>
      </c>
      <c r="Q907" s="7" t="s">
        <v>6208</v>
      </c>
      <c r="R907" s="7" t="s">
        <v>1672</v>
      </c>
      <c r="S907" s="11"/>
      <c r="T907" s="83" t="str">
        <f t="shared" si="14"/>
        <v>F13340301</v>
      </c>
      <c r="U907" s="81" t="s">
        <v>3288</v>
      </c>
      <c r="V907" s="81" t="s">
        <v>2708</v>
      </c>
      <c r="AA907" s="86"/>
    </row>
    <row r="908" spans="4:27" ht="12.75" customHeight="1" x14ac:dyDescent="0.2">
      <c r="D908" s="5"/>
      <c r="O908" s="5"/>
      <c r="P908" s="7" t="s">
        <v>6209</v>
      </c>
      <c r="Q908" s="7" t="s">
        <v>6210</v>
      </c>
      <c r="R908" s="7" t="s">
        <v>1678</v>
      </c>
      <c r="S908" s="11"/>
      <c r="T908" s="83" t="str">
        <f t="shared" si="14"/>
        <v>F13340302</v>
      </c>
      <c r="U908" s="81" t="s">
        <v>3289</v>
      </c>
      <c r="V908" s="81" t="s">
        <v>3290</v>
      </c>
      <c r="AA908" s="86"/>
    </row>
    <row r="909" spans="4:27" ht="12.75" customHeight="1" x14ac:dyDescent="0.2">
      <c r="D909" s="5"/>
      <c r="O909" s="5"/>
      <c r="P909" s="7" t="s">
        <v>6211</v>
      </c>
      <c r="Q909" s="7" t="s">
        <v>6212</v>
      </c>
      <c r="R909" s="7" t="s">
        <v>1684</v>
      </c>
      <c r="S909" s="11"/>
      <c r="T909" s="83" t="str">
        <f t="shared" si="14"/>
        <v>F13340304</v>
      </c>
      <c r="U909" s="81" t="s">
        <v>3291</v>
      </c>
      <c r="V909" s="81" t="s">
        <v>3292</v>
      </c>
      <c r="AA909" s="86"/>
    </row>
    <row r="910" spans="4:27" ht="12.75" customHeight="1" x14ac:dyDescent="0.2">
      <c r="D910" s="5"/>
      <c r="O910" s="5"/>
      <c r="P910" s="7" t="s">
        <v>6213</v>
      </c>
      <c r="Q910" s="7" t="s">
        <v>6214</v>
      </c>
      <c r="R910" s="7" t="s">
        <v>1690</v>
      </c>
      <c r="S910" s="11"/>
      <c r="T910" s="83" t="str">
        <f t="shared" si="14"/>
        <v>F13340305</v>
      </c>
      <c r="U910" s="81" t="s">
        <v>3293</v>
      </c>
      <c r="V910" s="81" t="s">
        <v>2712</v>
      </c>
      <c r="AA910" s="86"/>
    </row>
    <row r="911" spans="4:27" ht="12.75" customHeight="1" x14ac:dyDescent="0.2">
      <c r="D911" s="5"/>
      <c r="O911" s="5"/>
      <c r="P911" s="7" t="s">
        <v>6215</v>
      </c>
      <c r="Q911" s="7" t="s">
        <v>6216</v>
      </c>
      <c r="R911" s="7" t="s">
        <v>1696</v>
      </c>
      <c r="S911" s="11"/>
      <c r="T911" s="83" t="str">
        <f t="shared" si="14"/>
        <v>F13340306</v>
      </c>
      <c r="U911" s="81" t="s">
        <v>3294</v>
      </c>
      <c r="V911" s="81" t="s">
        <v>2799</v>
      </c>
      <c r="AA911" s="86"/>
    </row>
    <row r="912" spans="4:27" ht="12.75" customHeight="1" x14ac:dyDescent="0.2">
      <c r="D912" s="5"/>
      <c r="O912" s="5"/>
      <c r="P912" s="7" t="s">
        <v>6217</v>
      </c>
      <c r="Q912" s="7" t="s">
        <v>6218</v>
      </c>
      <c r="R912" s="7" t="s">
        <v>1702</v>
      </c>
      <c r="S912" s="11"/>
      <c r="T912" s="83" t="str">
        <f t="shared" si="14"/>
        <v>F133409</v>
      </c>
      <c r="U912" s="81" t="s">
        <v>3295</v>
      </c>
      <c r="V912" s="81" t="s">
        <v>2720</v>
      </c>
      <c r="AA912" s="86"/>
    </row>
    <row r="913" spans="4:27" ht="12.75" customHeight="1" x14ac:dyDescent="0.2">
      <c r="D913" s="5"/>
      <c r="O913" s="5"/>
      <c r="P913" s="7" t="s">
        <v>6219</v>
      </c>
      <c r="Q913" s="7" t="s">
        <v>6220</v>
      </c>
      <c r="R913" s="7" t="s">
        <v>1708</v>
      </c>
      <c r="S913" s="11"/>
      <c r="T913" s="83" t="str">
        <f t="shared" si="14"/>
        <v>F13341501</v>
      </c>
      <c r="U913" s="81" t="s">
        <v>3296</v>
      </c>
      <c r="V913" s="81" t="s">
        <v>3297</v>
      </c>
      <c r="AA913" s="86"/>
    </row>
    <row r="914" spans="4:27" ht="12.75" customHeight="1" x14ac:dyDescent="0.2">
      <c r="D914" s="5"/>
      <c r="O914" s="5"/>
      <c r="P914" s="7" t="s">
        <v>6221</v>
      </c>
      <c r="Q914" s="7" t="s">
        <v>6222</v>
      </c>
      <c r="R914" s="7" t="s">
        <v>1714</v>
      </c>
      <c r="S914" s="11"/>
      <c r="T914" s="83" t="str">
        <f t="shared" si="14"/>
        <v>F13341503</v>
      </c>
      <c r="U914" s="81" t="s">
        <v>3298</v>
      </c>
      <c r="V914" s="81" t="s">
        <v>3299</v>
      </c>
      <c r="AA914" s="86"/>
    </row>
    <row r="915" spans="4:27" ht="12.75" customHeight="1" x14ac:dyDescent="0.2">
      <c r="D915" s="5"/>
      <c r="O915" s="5"/>
      <c r="P915" s="7" t="s">
        <v>6223</v>
      </c>
      <c r="Q915" s="7" t="s">
        <v>6224</v>
      </c>
      <c r="R915" s="7" t="s">
        <v>1720</v>
      </c>
      <c r="S915" s="11"/>
      <c r="T915" s="83" t="str">
        <f t="shared" si="14"/>
        <v>F13341504</v>
      </c>
      <c r="U915" s="81" t="s">
        <v>3300</v>
      </c>
      <c r="V915" s="81" t="s">
        <v>2684</v>
      </c>
      <c r="AA915" s="86"/>
    </row>
    <row r="916" spans="4:27" ht="12.75" customHeight="1" x14ac:dyDescent="0.2">
      <c r="D916" s="5"/>
      <c r="O916" s="5"/>
      <c r="P916" s="7" t="s">
        <v>6225</v>
      </c>
      <c r="Q916" s="7" t="s">
        <v>6226</v>
      </c>
      <c r="R916" s="7" t="s">
        <v>1726</v>
      </c>
      <c r="S916" s="11"/>
      <c r="T916" s="83" t="str">
        <f t="shared" si="14"/>
        <v>F13341605</v>
      </c>
      <c r="U916" s="81" t="s">
        <v>3301</v>
      </c>
      <c r="V916" s="81" t="s">
        <v>3302</v>
      </c>
      <c r="AA916" s="86"/>
    </row>
    <row r="917" spans="4:27" ht="12.75" customHeight="1" x14ac:dyDescent="0.2">
      <c r="D917" s="5"/>
      <c r="O917" s="5"/>
      <c r="P917" s="7" t="s">
        <v>6227</v>
      </c>
      <c r="Q917" s="7" t="s">
        <v>6228</v>
      </c>
      <c r="R917" s="7" t="s">
        <v>1732</v>
      </c>
      <c r="S917" s="11"/>
      <c r="T917" s="83" t="str">
        <f t="shared" si="14"/>
        <v>F13341603</v>
      </c>
      <c r="U917" s="81" t="s">
        <v>3303</v>
      </c>
      <c r="V917" s="81" t="s">
        <v>2664</v>
      </c>
      <c r="AA917" s="86"/>
    </row>
    <row r="918" spans="4:27" ht="12.75" customHeight="1" x14ac:dyDescent="0.2">
      <c r="D918" s="5"/>
      <c r="O918" s="5"/>
      <c r="P918" s="7" t="s">
        <v>6229</v>
      </c>
      <c r="Q918" s="7" t="s">
        <v>6230</v>
      </c>
      <c r="R918" s="7" t="s">
        <v>1738</v>
      </c>
      <c r="S918" s="11"/>
      <c r="T918" s="83" t="str">
        <f t="shared" si="14"/>
        <v>F13341604</v>
      </c>
      <c r="U918" s="81" t="s">
        <v>3304</v>
      </c>
      <c r="V918" s="81" t="s">
        <v>3305</v>
      </c>
      <c r="AA918" s="86"/>
    </row>
    <row r="919" spans="4:27" ht="12.75" customHeight="1" x14ac:dyDescent="0.2">
      <c r="D919" s="5"/>
      <c r="O919" s="5"/>
      <c r="P919" s="7" t="s">
        <v>6231</v>
      </c>
      <c r="Q919" s="7" t="s">
        <v>6232</v>
      </c>
      <c r="R919" s="7" t="s">
        <v>1744</v>
      </c>
      <c r="S919" s="11"/>
      <c r="T919" s="83" t="str">
        <f t="shared" si="14"/>
        <v>F13341606</v>
      </c>
      <c r="U919" s="81" t="s">
        <v>3306</v>
      </c>
      <c r="V919" s="81" t="s">
        <v>3307</v>
      </c>
      <c r="AA919" s="86"/>
    </row>
    <row r="920" spans="4:27" ht="12.75" customHeight="1" x14ac:dyDescent="0.2">
      <c r="D920" s="5"/>
      <c r="O920" s="5"/>
      <c r="P920" s="7" t="s">
        <v>6233</v>
      </c>
      <c r="Q920" s="7" t="s">
        <v>6234</v>
      </c>
      <c r="R920" s="7" t="s">
        <v>1750</v>
      </c>
      <c r="S920" s="11"/>
      <c r="T920" s="83" t="str">
        <f t="shared" si="14"/>
        <v>F13341607</v>
      </c>
      <c r="U920" s="81" t="s">
        <v>3744</v>
      </c>
      <c r="V920" s="81" t="s">
        <v>3745</v>
      </c>
      <c r="AA920" s="86"/>
    </row>
    <row r="921" spans="4:27" ht="12.75" customHeight="1" x14ac:dyDescent="0.2">
      <c r="D921" s="5"/>
      <c r="O921" s="5"/>
      <c r="P921" s="7" t="s">
        <v>6235</v>
      </c>
      <c r="Q921" s="7" t="s">
        <v>6236</v>
      </c>
      <c r="R921" s="7" t="s">
        <v>1756</v>
      </c>
      <c r="S921" s="11"/>
      <c r="T921" s="83" t="str">
        <f t="shared" si="14"/>
        <v>F13341701</v>
      </c>
      <c r="U921" s="81" t="s">
        <v>3308</v>
      </c>
      <c r="V921" s="81" t="s">
        <v>3309</v>
      </c>
      <c r="AA921" s="86"/>
    </row>
    <row r="922" spans="4:27" ht="12.75" customHeight="1" x14ac:dyDescent="0.2">
      <c r="D922" s="5"/>
      <c r="O922" s="5"/>
      <c r="P922" s="7" t="s">
        <v>6237</v>
      </c>
      <c r="Q922" s="7" t="s">
        <v>6238</v>
      </c>
      <c r="R922" s="7" t="s">
        <v>6239</v>
      </c>
      <c r="S922" s="11"/>
      <c r="T922" s="83" t="str">
        <f t="shared" si="14"/>
        <v>F13341702</v>
      </c>
      <c r="U922" s="81" t="s">
        <v>3310</v>
      </c>
      <c r="V922" s="81" t="s">
        <v>3311</v>
      </c>
      <c r="AA922" s="86"/>
    </row>
    <row r="923" spans="4:27" ht="12.75" customHeight="1" x14ac:dyDescent="0.2">
      <c r="D923" s="5"/>
      <c r="O923" s="5"/>
      <c r="P923" s="7" t="s">
        <v>6240</v>
      </c>
      <c r="Q923" s="7" t="s">
        <v>6241</v>
      </c>
      <c r="R923" s="7" t="s">
        <v>6242</v>
      </c>
      <c r="S923" s="11"/>
      <c r="T923" s="83" t="str">
        <f t="shared" si="14"/>
        <v>F13341703</v>
      </c>
      <c r="U923" s="81" t="s">
        <v>3312</v>
      </c>
      <c r="V923" s="81" t="s">
        <v>3313</v>
      </c>
      <c r="AA923" s="86"/>
    </row>
    <row r="924" spans="4:27" ht="12.75" customHeight="1" x14ac:dyDescent="0.2">
      <c r="D924" s="5"/>
      <c r="O924" s="5"/>
      <c r="P924" s="7" t="s">
        <v>6243</v>
      </c>
      <c r="Q924" s="7" t="s">
        <v>6244</v>
      </c>
      <c r="R924" s="7" t="s">
        <v>6245</v>
      </c>
      <c r="S924" s="11"/>
      <c r="T924" s="83" t="str">
        <f t="shared" si="14"/>
        <v>F13341704</v>
      </c>
      <c r="U924" s="81" t="s">
        <v>3314</v>
      </c>
      <c r="V924" s="81" t="s">
        <v>2773</v>
      </c>
      <c r="AA924" s="86"/>
    </row>
    <row r="925" spans="4:27" ht="12.75" customHeight="1" x14ac:dyDescent="0.2">
      <c r="D925" s="5"/>
      <c r="O925" s="5"/>
      <c r="P925" s="7" t="s">
        <v>6246</v>
      </c>
      <c r="Q925" s="7" t="s">
        <v>6247</v>
      </c>
      <c r="R925" s="7" t="s">
        <v>6248</v>
      </c>
      <c r="S925" s="11"/>
      <c r="T925" s="83" t="str">
        <f t="shared" si="14"/>
        <v>F13341705</v>
      </c>
      <c r="U925" s="81" t="s">
        <v>3315</v>
      </c>
      <c r="V925" s="81" t="s">
        <v>3316</v>
      </c>
      <c r="AA925" s="86"/>
    </row>
    <row r="926" spans="4:27" ht="12.75" customHeight="1" x14ac:dyDescent="0.2">
      <c r="D926" s="5"/>
      <c r="O926" s="5"/>
      <c r="P926" s="7" t="s">
        <v>6249</v>
      </c>
      <c r="Q926" s="7" t="s">
        <v>6250</v>
      </c>
      <c r="R926" s="7" t="s">
        <v>6251</v>
      </c>
      <c r="S926" s="11"/>
      <c r="T926" s="83" t="str">
        <f t="shared" si="14"/>
        <v>F13341706</v>
      </c>
      <c r="U926" s="81" t="s">
        <v>3317</v>
      </c>
      <c r="V926" s="81" t="s">
        <v>2777</v>
      </c>
      <c r="AA926" s="86"/>
    </row>
    <row r="927" spans="4:27" ht="12.75" customHeight="1" x14ac:dyDescent="0.2">
      <c r="D927" s="5"/>
      <c r="O927" s="5"/>
      <c r="P927" s="7" t="s">
        <v>6252</v>
      </c>
      <c r="Q927" s="7" t="s">
        <v>6253</v>
      </c>
      <c r="R927" s="7" t="s">
        <v>1762</v>
      </c>
      <c r="S927" s="11"/>
      <c r="T927" s="83" t="str">
        <f t="shared" si="14"/>
        <v>F13341707</v>
      </c>
      <c r="U927" s="81" t="s">
        <v>3318</v>
      </c>
      <c r="V927" s="81" t="s">
        <v>2779</v>
      </c>
      <c r="AA927" s="86"/>
    </row>
    <row r="928" spans="4:27" ht="12.75" customHeight="1" x14ac:dyDescent="0.2">
      <c r="D928" s="5"/>
      <c r="O928" s="5"/>
      <c r="P928" s="7" t="s">
        <v>6254</v>
      </c>
      <c r="Q928" s="7" t="s">
        <v>6255</v>
      </c>
      <c r="R928" s="7" t="s">
        <v>1768</v>
      </c>
      <c r="S928" s="11"/>
      <c r="T928" s="83" t="str">
        <f t="shared" si="14"/>
        <v>F13341708</v>
      </c>
      <c r="U928" s="81" t="s">
        <v>3319</v>
      </c>
      <c r="V928" s="81" t="s">
        <v>2781</v>
      </c>
      <c r="AA928" s="86"/>
    </row>
    <row r="929" spans="4:27" ht="12.75" customHeight="1" x14ac:dyDescent="0.2">
      <c r="D929" s="5"/>
      <c r="O929" s="5"/>
      <c r="P929" s="7" t="s">
        <v>6256</v>
      </c>
      <c r="Q929" s="7" t="s">
        <v>6257</v>
      </c>
      <c r="R929" s="7" t="s">
        <v>1774</v>
      </c>
      <c r="S929" s="11"/>
      <c r="T929" s="83" t="str">
        <f t="shared" si="14"/>
        <v>F13341901</v>
      </c>
      <c r="U929" s="81" t="s">
        <v>3320</v>
      </c>
      <c r="V929" s="81" t="s">
        <v>3321</v>
      </c>
      <c r="AA929" s="86"/>
    </row>
    <row r="930" spans="4:27" ht="12.75" customHeight="1" x14ac:dyDescent="0.2">
      <c r="D930" s="5"/>
      <c r="O930" s="5"/>
      <c r="P930" s="7" t="s">
        <v>6258</v>
      </c>
      <c r="Q930" s="7" t="s">
        <v>6259</v>
      </c>
      <c r="R930" s="7" t="s">
        <v>1780</v>
      </c>
      <c r="S930" s="11"/>
      <c r="T930" s="83" t="str">
        <f t="shared" si="14"/>
        <v>F13341902</v>
      </c>
      <c r="U930" s="81" t="s">
        <v>3322</v>
      </c>
      <c r="V930" s="81" t="s">
        <v>2813</v>
      </c>
      <c r="AA930" s="86"/>
    </row>
    <row r="931" spans="4:27" ht="12.75" customHeight="1" x14ac:dyDescent="0.2">
      <c r="D931" s="5"/>
      <c r="O931" s="5"/>
      <c r="P931" s="7" t="s">
        <v>6260</v>
      </c>
      <c r="Q931" s="7" t="s">
        <v>6261</v>
      </c>
      <c r="R931" s="7" t="s">
        <v>1786</v>
      </c>
      <c r="S931" s="11"/>
      <c r="T931" s="83" t="str">
        <f t="shared" si="14"/>
        <v>F13341903</v>
      </c>
      <c r="U931" s="81" t="s">
        <v>3323</v>
      </c>
      <c r="V931" s="81" t="s">
        <v>3324</v>
      </c>
      <c r="AA931" s="86"/>
    </row>
    <row r="932" spans="4:27" ht="12.75" customHeight="1" x14ac:dyDescent="0.2">
      <c r="D932" s="5"/>
      <c r="O932" s="5"/>
      <c r="P932" s="7" t="s">
        <v>6262</v>
      </c>
      <c r="Q932" s="7" t="s">
        <v>6263</v>
      </c>
      <c r="R932" s="7" t="s">
        <v>1792</v>
      </c>
      <c r="S932" s="11"/>
      <c r="T932" s="83" t="str">
        <f t="shared" si="14"/>
        <v>F13341904</v>
      </c>
      <c r="U932" s="81" t="s">
        <v>7057</v>
      </c>
      <c r="V932" s="81" t="s">
        <v>7058</v>
      </c>
      <c r="AA932" s="86"/>
    </row>
    <row r="933" spans="4:27" ht="12.75" customHeight="1" x14ac:dyDescent="0.2">
      <c r="D933" s="5"/>
      <c r="O933" s="5"/>
      <c r="P933" s="7" t="s">
        <v>6264</v>
      </c>
      <c r="Q933" s="7" t="s">
        <v>6265</v>
      </c>
      <c r="R933" s="7" t="s">
        <v>1798</v>
      </c>
      <c r="S933" s="11"/>
      <c r="T933" s="83" t="str">
        <f t="shared" si="14"/>
        <v>F13342101</v>
      </c>
      <c r="U933" s="81" t="s">
        <v>3325</v>
      </c>
      <c r="V933" s="81" t="s">
        <v>2726</v>
      </c>
      <c r="AA933" s="86"/>
    </row>
    <row r="934" spans="4:27" ht="12.75" customHeight="1" x14ac:dyDescent="0.2">
      <c r="D934" s="5"/>
      <c r="O934" s="5"/>
      <c r="P934" s="7" t="s">
        <v>6266</v>
      </c>
      <c r="Q934" s="7" t="s">
        <v>6267</v>
      </c>
      <c r="R934" s="7" t="s">
        <v>1804</v>
      </c>
      <c r="S934" s="11"/>
      <c r="T934" s="83" t="str">
        <f t="shared" si="14"/>
        <v>F13342102</v>
      </c>
      <c r="U934" s="81" t="s">
        <v>3326</v>
      </c>
      <c r="V934" s="81" t="s">
        <v>2676</v>
      </c>
      <c r="AA934" s="86"/>
    </row>
    <row r="935" spans="4:27" ht="12.75" customHeight="1" x14ac:dyDescent="0.2">
      <c r="D935" s="5"/>
      <c r="O935" s="5"/>
      <c r="P935" s="7" t="s">
        <v>6268</v>
      </c>
      <c r="Q935" s="7" t="s">
        <v>6269</v>
      </c>
      <c r="R935" s="7" t="s">
        <v>1810</v>
      </c>
      <c r="S935" s="11"/>
      <c r="T935" s="83" t="str">
        <f t="shared" si="14"/>
        <v>F13342103</v>
      </c>
      <c r="U935" s="81" t="s">
        <v>3327</v>
      </c>
      <c r="V935" s="81" t="s">
        <v>3328</v>
      </c>
      <c r="AA935" s="86"/>
    </row>
    <row r="936" spans="4:27" ht="12.75" customHeight="1" x14ac:dyDescent="0.2">
      <c r="D936" s="5"/>
      <c r="O936" s="5"/>
      <c r="P936" s="7" t="s">
        <v>6270</v>
      </c>
      <c r="Q936" s="7" t="s">
        <v>6271</v>
      </c>
      <c r="R936" s="7" t="s">
        <v>1816</v>
      </c>
      <c r="S936" s="11"/>
      <c r="T936" s="83" t="str">
        <f t="shared" si="14"/>
        <v>F13342104</v>
      </c>
      <c r="U936" s="81" t="s">
        <v>3329</v>
      </c>
      <c r="V936" s="81" t="s">
        <v>2787</v>
      </c>
      <c r="AA936" s="86"/>
    </row>
    <row r="937" spans="4:27" ht="12.75" customHeight="1" x14ac:dyDescent="0.2">
      <c r="D937" s="5"/>
      <c r="O937" s="5"/>
      <c r="P937" s="7" t="s">
        <v>6272</v>
      </c>
      <c r="Q937" s="7" t="s">
        <v>6273</v>
      </c>
      <c r="R937" s="7" t="s">
        <v>1822</v>
      </c>
      <c r="S937" s="11"/>
      <c r="T937" s="83" t="str">
        <f t="shared" si="14"/>
        <v>F13342105</v>
      </c>
      <c r="U937" s="81" t="s">
        <v>3330</v>
      </c>
      <c r="V937" s="81" t="s">
        <v>2801</v>
      </c>
      <c r="AA937" s="86"/>
    </row>
    <row r="938" spans="4:27" ht="12.75" customHeight="1" x14ac:dyDescent="0.2">
      <c r="D938" s="5"/>
      <c r="O938" s="5"/>
      <c r="P938" s="7" t="s">
        <v>6274</v>
      </c>
      <c r="Q938" s="7" t="s">
        <v>6275</v>
      </c>
      <c r="R938" s="7" t="s">
        <v>1828</v>
      </c>
      <c r="S938" s="11"/>
      <c r="T938" s="83" t="str">
        <f t="shared" si="14"/>
        <v>F13342106</v>
      </c>
      <c r="U938" s="81" t="s">
        <v>3331</v>
      </c>
      <c r="V938" s="81" t="s">
        <v>3332</v>
      </c>
      <c r="AA938" s="86"/>
    </row>
    <row r="939" spans="4:27" ht="12.75" customHeight="1" x14ac:dyDescent="0.2">
      <c r="D939" s="5"/>
      <c r="O939" s="5"/>
      <c r="P939" s="7" t="s">
        <v>6276</v>
      </c>
      <c r="Q939" s="7" t="s">
        <v>6277</v>
      </c>
      <c r="R939" s="7" t="s">
        <v>1834</v>
      </c>
      <c r="S939" s="11"/>
      <c r="T939" s="83" t="str">
        <f t="shared" si="14"/>
        <v>F13342201</v>
      </c>
      <c r="U939" s="81" t="s">
        <v>3333</v>
      </c>
      <c r="V939" s="81" t="s">
        <v>2646</v>
      </c>
      <c r="AA939" s="86"/>
    </row>
    <row r="940" spans="4:27" ht="12.75" customHeight="1" x14ac:dyDescent="0.2">
      <c r="D940" s="5"/>
      <c r="O940" s="5"/>
      <c r="P940" s="7" t="s">
        <v>6278</v>
      </c>
      <c r="Q940" s="7" t="s">
        <v>6279</v>
      </c>
      <c r="R940" s="7" t="s">
        <v>1840</v>
      </c>
      <c r="S940" s="11"/>
      <c r="T940" s="83" t="str">
        <f t="shared" si="14"/>
        <v>F13342202</v>
      </c>
      <c r="U940" s="81" t="s">
        <v>3334</v>
      </c>
      <c r="V940" s="81" t="s">
        <v>3335</v>
      </c>
      <c r="AA940" s="86"/>
    </row>
    <row r="941" spans="4:27" ht="12.75" customHeight="1" x14ac:dyDescent="0.2">
      <c r="D941" s="5"/>
      <c r="O941" s="5"/>
      <c r="P941" s="7" t="s">
        <v>6280</v>
      </c>
      <c r="Q941" s="7" t="s">
        <v>6281</v>
      </c>
      <c r="R941" s="7" t="s">
        <v>6282</v>
      </c>
      <c r="S941" s="11"/>
      <c r="T941" s="83" t="str">
        <f t="shared" si="14"/>
        <v>F13350103</v>
      </c>
      <c r="U941" s="81" t="s">
        <v>3336</v>
      </c>
      <c r="V941" s="81" t="s">
        <v>3337</v>
      </c>
      <c r="AA941" s="86"/>
    </row>
    <row r="942" spans="4:27" ht="12.75" customHeight="1" x14ac:dyDescent="0.2">
      <c r="D942" s="5"/>
      <c r="O942" s="5"/>
      <c r="P942" s="7" t="s">
        <v>6283</v>
      </c>
      <c r="Q942" s="7" t="s">
        <v>6284</v>
      </c>
      <c r="R942" s="7" t="s">
        <v>1851</v>
      </c>
      <c r="S942" s="11"/>
      <c r="T942" s="83" t="str">
        <f t="shared" si="14"/>
        <v>F13350105</v>
      </c>
      <c r="U942" s="81" t="s">
        <v>3338</v>
      </c>
      <c r="V942" s="81" t="s">
        <v>2698</v>
      </c>
      <c r="AA942" s="86"/>
    </row>
    <row r="943" spans="4:27" ht="12.75" customHeight="1" x14ac:dyDescent="0.2">
      <c r="D943" s="5"/>
      <c r="O943" s="5"/>
      <c r="P943" s="7" t="s">
        <v>6285</v>
      </c>
      <c r="Q943" s="7" t="s">
        <v>6286</v>
      </c>
      <c r="R943" s="7" t="s">
        <v>1857</v>
      </c>
      <c r="S943" s="11"/>
      <c r="T943" s="83" t="str">
        <f t="shared" si="14"/>
        <v>F13350109</v>
      </c>
      <c r="U943" s="81" t="s">
        <v>3339</v>
      </c>
      <c r="V943" s="81" t="s">
        <v>3340</v>
      </c>
      <c r="AA943" s="86"/>
    </row>
    <row r="944" spans="4:27" ht="12.75" customHeight="1" x14ac:dyDescent="0.2">
      <c r="D944" s="5"/>
      <c r="O944" s="5"/>
      <c r="P944" s="7" t="s">
        <v>6287</v>
      </c>
      <c r="Q944" s="7" t="s">
        <v>6288</v>
      </c>
      <c r="R944" s="7" t="s">
        <v>1863</v>
      </c>
      <c r="S944" s="11"/>
      <c r="T944" s="83" t="str">
        <f t="shared" si="14"/>
        <v>F13350123</v>
      </c>
      <c r="U944" s="81" t="s">
        <v>7183</v>
      </c>
      <c r="V944" s="81" t="s">
        <v>7184</v>
      </c>
      <c r="AA944" s="86"/>
    </row>
    <row r="945" spans="4:27" ht="12.75" customHeight="1" x14ac:dyDescent="0.2">
      <c r="D945" s="5"/>
      <c r="O945" s="5"/>
      <c r="P945" s="7" t="s">
        <v>6289</v>
      </c>
      <c r="Q945" s="7" t="s">
        <v>6290</v>
      </c>
      <c r="R945" s="7" t="s">
        <v>1869</v>
      </c>
      <c r="S945" s="11"/>
      <c r="T945" s="83" t="str">
        <f t="shared" si="14"/>
        <v>F133503</v>
      </c>
      <c r="U945" s="81" t="s">
        <v>3341</v>
      </c>
      <c r="V945" s="81" t="s">
        <v>3342</v>
      </c>
      <c r="AA945" s="86"/>
    </row>
    <row r="946" spans="4:27" ht="12.75" customHeight="1" x14ac:dyDescent="0.2">
      <c r="D946" s="5"/>
      <c r="O946" s="5"/>
      <c r="P946" s="7" t="s">
        <v>6291</v>
      </c>
      <c r="Q946" s="7" t="s">
        <v>6292</v>
      </c>
      <c r="R946" s="7" t="s">
        <v>1875</v>
      </c>
      <c r="S946" s="11"/>
      <c r="T946" s="83" t="str">
        <f t="shared" si="14"/>
        <v>F13350401</v>
      </c>
      <c r="U946" s="81" t="s">
        <v>3343</v>
      </c>
      <c r="V946" s="81" t="s">
        <v>2797</v>
      </c>
      <c r="AA946" s="86"/>
    </row>
    <row r="947" spans="4:27" ht="12.75" customHeight="1" x14ac:dyDescent="0.2">
      <c r="D947" s="5"/>
      <c r="O947" s="5"/>
      <c r="P947" s="7" t="s">
        <v>6293</v>
      </c>
      <c r="Q947" s="7" t="s">
        <v>6294</v>
      </c>
      <c r="R947" s="7" t="s">
        <v>1881</v>
      </c>
      <c r="S947" s="11"/>
      <c r="T947" s="83" t="str">
        <f t="shared" si="14"/>
        <v>F13350402</v>
      </c>
      <c r="U947" s="81" t="s">
        <v>3344</v>
      </c>
      <c r="V947" s="81" t="s">
        <v>3345</v>
      </c>
      <c r="AA947" s="86"/>
    </row>
    <row r="948" spans="4:27" ht="12.75" customHeight="1" x14ac:dyDescent="0.2">
      <c r="D948" s="5"/>
      <c r="O948" s="5"/>
      <c r="P948" s="7" t="s">
        <v>6295</v>
      </c>
      <c r="Q948" s="7" t="s">
        <v>6296</v>
      </c>
      <c r="R948" s="7" t="s">
        <v>1887</v>
      </c>
      <c r="S948" s="11"/>
      <c r="T948" s="83" t="str">
        <f t="shared" si="14"/>
        <v>F13350405</v>
      </c>
      <c r="U948" s="81" t="s">
        <v>3346</v>
      </c>
      <c r="V948" s="81" t="s">
        <v>3347</v>
      </c>
      <c r="AA948" s="86"/>
    </row>
    <row r="949" spans="4:27" ht="12.75" customHeight="1" x14ac:dyDescent="0.2">
      <c r="D949" s="5"/>
      <c r="O949" s="5"/>
      <c r="P949" s="7" t="s">
        <v>6297</v>
      </c>
      <c r="Q949" s="7" t="s">
        <v>6298</v>
      </c>
      <c r="R949" s="7" t="s">
        <v>1893</v>
      </c>
      <c r="S949" s="11"/>
      <c r="T949" s="83" t="str">
        <f t="shared" si="14"/>
        <v>F 13350406</v>
      </c>
      <c r="U949" s="81" t="s">
        <v>7059</v>
      </c>
      <c r="V949" s="81" t="s">
        <v>7060</v>
      </c>
      <c r="AA949" s="86"/>
    </row>
    <row r="950" spans="4:27" ht="12.75" customHeight="1" x14ac:dyDescent="0.2">
      <c r="D950" s="5"/>
      <c r="O950" s="5"/>
      <c r="P950" s="7" t="s">
        <v>6299</v>
      </c>
      <c r="Q950" s="7" t="s">
        <v>6300</v>
      </c>
      <c r="R950" s="7" t="s">
        <v>1899</v>
      </c>
      <c r="S950" s="11"/>
      <c r="T950" s="83" t="str">
        <f t="shared" si="14"/>
        <v>F 13350407</v>
      </c>
      <c r="U950" s="81" t="s">
        <v>7061</v>
      </c>
      <c r="V950" s="81" t="s">
        <v>7062</v>
      </c>
      <c r="AA950" s="86"/>
    </row>
    <row r="951" spans="4:27" ht="12.75" customHeight="1" x14ac:dyDescent="0.2">
      <c r="D951" s="5"/>
      <c r="O951" s="5"/>
      <c r="P951" s="7" t="s">
        <v>6301</v>
      </c>
      <c r="Q951" s="7" t="s">
        <v>6302</v>
      </c>
      <c r="R951" s="7" t="s">
        <v>1905</v>
      </c>
      <c r="S951" s="11"/>
      <c r="T951" s="83" t="str">
        <f t="shared" si="14"/>
        <v>F13350801</v>
      </c>
      <c r="U951" s="81" t="s">
        <v>3348</v>
      </c>
      <c r="V951" s="81" t="s">
        <v>3349</v>
      </c>
      <c r="AA951" s="86"/>
    </row>
    <row r="952" spans="4:27" ht="12.75" customHeight="1" x14ac:dyDescent="0.2">
      <c r="D952" s="5"/>
      <c r="O952" s="5"/>
      <c r="P952" s="7" t="s">
        <v>6303</v>
      </c>
      <c r="Q952" s="7" t="s">
        <v>6304</v>
      </c>
      <c r="R952" s="7" t="s">
        <v>1911</v>
      </c>
      <c r="S952" s="11"/>
      <c r="T952" s="83" t="str">
        <f t="shared" si="14"/>
        <v>F133603</v>
      </c>
      <c r="U952" s="81" t="s">
        <v>3350</v>
      </c>
      <c r="V952" s="81" t="s">
        <v>3351</v>
      </c>
      <c r="AA952" s="86"/>
    </row>
    <row r="953" spans="4:27" ht="12.75" customHeight="1" x14ac:dyDescent="0.2">
      <c r="D953" s="5"/>
      <c r="O953" s="5"/>
      <c r="P953" s="7" t="s">
        <v>6305</v>
      </c>
      <c r="Q953" s="7" t="s">
        <v>6306</v>
      </c>
      <c r="R953" s="7" t="s">
        <v>1917</v>
      </c>
      <c r="S953" s="11"/>
      <c r="T953" s="83" t="str">
        <f t="shared" si="14"/>
        <v>F133702</v>
      </c>
      <c r="U953" s="81" t="s">
        <v>3352</v>
      </c>
      <c r="V953" s="81" t="s">
        <v>3353</v>
      </c>
      <c r="AA953" s="86"/>
    </row>
    <row r="954" spans="4:27" ht="12.75" customHeight="1" x14ac:dyDescent="0.2">
      <c r="D954" s="5"/>
      <c r="O954" s="5"/>
      <c r="P954" s="7" t="s">
        <v>6307</v>
      </c>
      <c r="Q954" s="7" t="s">
        <v>6308</v>
      </c>
      <c r="R954" s="7" t="s">
        <v>1923</v>
      </c>
      <c r="S954" s="11"/>
      <c r="T954" s="83" t="str">
        <f t="shared" si="14"/>
        <v>F133803</v>
      </c>
      <c r="U954" s="81" t="s">
        <v>3354</v>
      </c>
      <c r="V954" s="81" t="s">
        <v>2510</v>
      </c>
      <c r="AA954" s="86"/>
    </row>
    <row r="955" spans="4:27" ht="12.75" customHeight="1" x14ac:dyDescent="0.2">
      <c r="D955" s="5"/>
      <c r="O955" s="5"/>
      <c r="P955" s="7" t="s">
        <v>6309</v>
      </c>
      <c r="Q955" s="7" t="s">
        <v>6310</v>
      </c>
      <c r="R955" s="7" t="s">
        <v>1929</v>
      </c>
      <c r="S955" s="11"/>
      <c r="T955" s="83" t="str">
        <f t="shared" si="14"/>
        <v>F133801</v>
      </c>
      <c r="U955" s="81" t="s">
        <v>3355</v>
      </c>
      <c r="V955" s="81" t="s">
        <v>3356</v>
      </c>
      <c r="AA955" s="86"/>
    </row>
    <row r="956" spans="4:27" ht="12.75" customHeight="1" x14ac:dyDescent="0.2">
      <c r="D956" s="5"/>
      <c r="O956" s="5"/>
      <c r="P956" s="7" t="s">
        <v>6311</v>
      </c>
      <c r="Q956" s="7" t="s">
        <v>6312</v>
      </c>
      <c r="R956" s="7" t="s">
        <v>1935</v>
      </c>
      <c r="S956" s="11"/>
      <c r="T956" s="83" t="str">
        <f t="shared" si="14"/>
        <v>F133802</v>
      </c>
      <c r="U956" s="81" t="s">
        <v>3357</v>
      </c>
      <c r="V956" s="81" t="s">
        <v>3358</v>
      </c>
      <c r="AA956" s="86"/>
    </row>
    <row r="957" spans="4:27" ht="12.75" customHeight="1" x14ac:dyDescent="0.2">
      <c r="D957" s="5"/>
      <c r="O957" s="5"/>
      <c r="P957" s="7" t="s">
        <v>6313</v>
      </c>
      <c r="Q957" s="7" t="s">
        <v>6314</v>
      </c>
      <c r="R957" s="7" t="s">
        <v>1941</v>
      </c>
      <c r="S957" s="11"/>
      <c r="T957" s="83" t="str">
        <f t="shared" si="14"/>
        <v>F13390103</v>
      </c>
      <c r="U957" s="81" t="s">
        <v>3359</v>
      </c>
      <c r="V957" s="81" t="s">
        <v>2542</v>
      </c>
    </row>
    <row r="958" spans="4:27" ht="12.75" customHeight="1" x14ac:dyDescent="0.2">
      <c r="D958" s="5"/>
      <c r="O958" s="5"/>
      <c r="P958" s="7" t="s">
        <v>6315</v>
      </c>
      <c r="Q958" s="7" t="s">
        <v>6316</v>
      </c>
      <c r="R958" s="7" t="s">
        <v>1947</v>
      </c>
      <c r="S958" s="11"/>
      <c r="T958" s="83" t="str">
        <f t="shared" si="14"/>
        <v>F13390301</v>
      </c>
      <c r="U958" s="81" t="s">
        <v>3360</v>
      </c>
      <c r="V958" s="81" t="s">
        <v>3361</v>
      </c>
    </row>
    <row r="959" spans="4:27" ht="12.75" customHeight="1" x14ac:dyDescent="0.2">
      <c r="D959" s="5"/>
      <c r="O959" s="5"/>
      <c r="P959" s="7" t="s">
        <v>6317</v>
      </c>
      <c r="Q959" s="7" t="s">
        <v>6318</v>
      </c>
      <c r="R959" s="7" t="s">
        <v>1953</v>
      </c>
      <c r="S959" s="11"/>
      <c r="T959" s="83" t="str">
        <f t="shared" si="14"/>
        <v>F13390302</v>
      </c>
      <c r="U959" s="81" t="s">
        <v>3362</v>
      </c>
      <c r="V959" s="81" t="s">
        <v>3363</v>
      </c>
    </row>
    <row r="960" spans="4:27" ht="12.75" customHeight="1" x14ac:dyDescent="0.2">
      <c r="D960" s="5"/>
      <c r="O960" s="5"/>
      <c r="P960" s="7" t="s">
        <v>6319</v>
      </c>
      <c r="Q960" s="7" t="s">
        <v>6320</v>
      </c>
      <c r="R960" s="7" t="s">
        <v>1959</v>
      </c>
      <c r="S960" s="11"/>
      <c r="T960" s="83" t="str">
        <f t="shared" si="14"/>
        <v>F13390303</v>
      </c>
      <c r="U960" s="81" t="s">
        <v>3364</v>
      </c>
      <c r="V960" s="81" t="s">
        <v>3365</v>
      </c>
    </row>
    <row r="961" spans="4:22" ht="12.75" customHeight="1" x14ac:dyDescent="0.2">
      <c r="D961" s="5"/>
      <c r="O961" s="5"/>
      <c r="P961" s="7" t="s">
        <v>6321</v>
      </c>
      <c r="Q961" s="7" t="s">
        <v>6322</v>
      </c>
      <c r="R961" s="7" t="s">
        <v>1965</v>
      </c>
      <c r="S961" s="11"/>
      <c r="T961" s="83" t="str">
        <f t="shared" si="14"/>
        <v>F13390401</v>
      </c>
      <c r="U961" s="81" t="s">
        <v>7185</v>
      </c>
      <c r="V961" s="81" t="s">
        <v>7200</v>
      </c>
    </row>
    <row r="962" spans="4:22" ht="12.75" customHeight="1" x14ac:dyDescent="0.2">
      <c r="D962" s="5"/>
      <c r="O962" s="5"/>
      <c r="P962" s="7" t="s">
        <v>6323</v>
      </c>
      <c r="Q962" s="7" t="s">
        <v>6324</v>
      </c>
      <c r="R962" s="7" t="s">
        <v>1971</v>
      </c>
      <c r="S962" s="11"/>
      <c r="T962" s="83" t="str">
        <f t="shared" si="14"/>
        <v>F13390402</v>
      </c>
      <c r="U962" s="81" t="s">
        <v>7186</v>
      </c>
      <c r="V962" s="81" t="s">
        <v>7201</v>
      </c>
    </row>
    <row r="963" spans="4:22" ht="12.75" customHeight="1" x14ac:dyDescent="0.2">
      <c r="D963" s="5"/>
      <c r="O963" s="5"/>
      <c r="P963" s="7" t="s">
        <v>6325</v>
      </c>
      <c r="Q963" s="7" t="s">
        <v>6326</v>
      </c>
      <c r="R963" s="7" t="s">
        <v>1977</v>
      </c>
      <c r="S963" s="11"/>
      <c r="T963" s="83" t="str">
        <f t="shared" ref="T963:T989" si="15">SUBSTITUTE(U963,".","")</f>
        <v>F133100001</v>
      </c>
      <c r="U963" s="81" t="s">
        <v>3366</v>
      </c>
      <c r="V963" s="81" t="s">
        <v>2636</v>
      </c>
    </row>
    <row r="964" spans="4:22" ht="12.75" customHeight="1" x14ac:dyDescent="0.2">
      <c r="D964" s="5"/>
      <c r="O964" s="5"/>
      <c r="P964" s="7" t="s">
        <v>6327</v>
      </c>
      <c r="Q964" s="7" t="s">
        <v>6328</v>
      </c>
      <c r="R964" s="7" t="s">
        <v>1983</v>
      </c>
      <c r="S964" s="11"/>
      <c r="T964" s="83" t="str">
        <f t="shared" si="15"/>
        <v>F133110101</v>
      </c>
      <c r="U964" s="81" t="s">
        <v>3367</v>
      </c>
      <c r="V964" s="81" t="s">
        <v>2809</v>
      </c>
    </row>
    <row r="965" spans="4:22" ht="12.75" customHeight="1" x14ac:dyDescent="0.2">
      <c r="D965" s="5"/>
      <c r="O965" s="5"/>
      <c r="P965" s="7" t="s">
        <v>6329</v>
      </c>
      <c r="Q965" s="7" t="s">
        <v>6330</v>
      </c>
      <c r="R965" s="7" t="s">
        <v>1989</v>
      </c>
      <c r="S965" s="11"/>
      <c r="T965" s="83" t="str">
        <f t="shared" si="15"/>
        <v>F133110102</v>
      </c>
      <c r="U965" s="81" t="s">
        <v>3368</v>
      </c>
      <c r="V965" s="81" t="s">
        <v>2811</v>
      </c>
    </row>
    <row r="966" spans="4:22" ht="12.75" customHeight="1" x14ac:dyDescent="0.2">
      <c r="D966" s="5"/>
      <c r="O966" s="5"/>
      <c r="P966" s="7" t="s">
        <v>6331</v>
      </c>
      <c r="Q966" s="7" t="s">
        <v>6332</v>
      </c>
      <c r="R966" s="7" t="s">
        <v>1995</v>
      </c>
      <c r="S966" s="11"/>
      <c r="T966" s="83" t="str">
        <f t="shared" si="15"/>
        <v>F133110201</v>
      </c>
      <c r="U966" s="81" t="s">
        <v>3369</v>
      </c>
      <c r="V966" s="81" t="s">
        <v>3370</v>
      </c>
    </row>
    <row r="967" spans="4:22" ht="12.75" customHeight="1" x14ac:dyDescent="0.2">
      <c r="D967" s="5"/>
      <c r="O967" s="5"/>
      <c r="P967" s="7" t="s">
        <v>6333</v>
      </c>
      <c r="Q967" s="7" t="s">
        <v>6334</v>
      </c>
      <c r="R967" s="7" t="s">
        <v>2001</v>
      </c>
      <c r="S967" s="11"/>
      <c r="T967" s="83" t="str">
        <f t="shared" si="15"/>
        <v>F1331105</v>
      </c>
      <c r="U967" s="81" t="s">
        <v>3371</v>
      </c>
      <c r="V967" s="81" t="s">
        <v>3372</v>
      </c>
    </row>
    <row r="968" spans="4:22" ht="12.75" customHeight="1" x14ac:dyDescent="0.2">
      <c r="D968" s="5"/>
      <c r="O968" s="5"/>
      <c r="P968" s="7" t="s">
        <v>6335</v>
      </c>
      <c r="Q968" s="7" t="s">
        <v>6336</v>
      </c>
      <c r="R968" s="7" t="s">
        <v>2007</v>
      </c>
      <c r="S968" s="11"/>
      <c r="T968" s="83" t="str">
        <f t="shared" si="15"/>
        <v>F133110602</v>
      </c>
      <c r="U968" s="81" t="s">
        <v>3373</v>
      </c>
      <c r="V968" s="81" t="s">
        <v>3374</v>
      </c>
    </row>
    <row r="969" spans="4:22" ht="12.75" customHeight="1" x14ac:dyDescent="0.2">
      <c r="D969" s="5"/>
      <c r="O969" s="5"/>
      <c r="P969" s="7" t="s">
        <v>6337</v>
      </c>
      <c r="Q969" s="7" t="s">
        <v>6338</v>
      </c>
      <c r="R969" s="7" t="s">
        <v>2013</v>
      </c>
      <c r="S969" s="11"/>
      <c r="T969" s="83" t="str">
        <f t="shared" si="15"/>
        <v>F133110603</v>
      </c>
      <c r="U969" s="81" t="s">
        <v>7161</v>
      </c>
      <c r="V969" s="81" t="s">
        <v>7162</v>
      </c>
    </row>
    <row r="970" spans="4:22" ht="12.75" customHeight="1" x14ac:dyDescent="0.2">
      <c r="D970" s="5"/>
      <c r="O970" s="5"/>
      <c r="P970" s="7" t="s">
        <v>6339</v>
      </c>
      <c r="Q970" s="7" t="s">
        <v>6340</v>
      </c>
      <c r="R970" s="7" t="s">
        <v>2019</v>
      </c>
      <c r="S970" s="11"/>
      <c r="T970" s="83" t="str">
        <f t="shared" si="15"/>
        <v>F133110601</v>
      </c>
      <c r="U970" s="81" t="s">
        <v>3375</v>
      </c>
      <c r="V970" s="81" t="s">
        <v>3376</v>
      </c>
    </row>
    <row r="971" spans="4:22" ht="12.75" customHeight="1" x14ac:dyDescent="0.2">
      <c r="D971" s="5"/>
      <c r="O971" s="5"/>
      <c r="P971" s="7" t="s">
        <v>6341</v>
      </c>
      <c r="Q971" s="7" t="s">
        <v>6342</v>
      </c>
      <c r="R971" s="7" t="s">
        <v>6343</v>
      </c>
      <c r="S971" s="11"/>
      <c r="T971" s="83" t="str">
        <f t="shared" si="15"/>
        <v>F133110701</v>
      </c>
      <c r="U971" s="81" t="s">
        <v>3377</v>
      </c>
      <c r="V971" s="81" t="s">
        <v>3378</v>
      </c>
    </row>
    <row r="972" spans="4:22" ht="12.75" customHeight="1" x14ac:dyDescent="0.2">
      <c r="D972" s="5"/>
      <c r="O972" s="5"/>
      <c r="P972" s="7" t="s">
        <v>6344</v>
      </c>
      <c r="Q972" s="7" t="s">
        <v>6345</v>
      </c>
      <c r="R972" s="7" t="s">
        <v>6346</v>
      </c>
      <c r="S972" s="11"/>
      <c r="T972" s="83" t="str">
        <f t="shared" si="15"/>
        <v>F133110702</v>
      </c>
      <c r="U972" s="81" t="s">
        <v>3379</v>
      </c>
      <c r="V972" s="81" t="s">
        <v>3380</v>
      </c>
    </row>
    <row r="973" spans="4:22" ht="12.75" customHeight="1" x14ac:dyDescent="0.2">
      <c r="D973" s="5"/>
      <c r="O973" s="5"/>
      <c r="P973" s="7" t="s">
        <v>6347</v>
      </c>
      <c r="Q973" s="7" t="s">
        <v>6348</v>
      </c>
      <c r="R973" s="7" t="s">
        <v>6349</v>
      </c>
      <c r="S973" s="11"/>
      <c r="T973" s="83" t="str">
        <f t="shared" si="15"/>
        <v>F133110703</v>
      </c>
      <c r="U973" s="81" t="s">
        <v>3381</v>
      </c>
      <c r="V973" s="81" t="s">
        <v>3382</v>
      </c>
    </row>
    <row r="974" spans="4:22" ht="12.75" customHeight="1" x14ac:dyDescent="0.2">
      <c r="D974" s="5"/>
      <c r="O974" s="5"/>
      <c r="P974" s="7" t="s">
        <v>6350</v>
      </c>
      <c r="Q974" s="7" t="s">
        <v>6351</v>
      </c>
      <c r="R974" s="7" t="s">
        <v>6352</v>
      </c>
      <c r="S974" s="11"/>
      <c r="T974" s="83" t="str">
        <f t="shared" si="15"/>
        <v>F133110704</v>
      </c>
      <c r="U974" s="81" t="s">
        <v>3383</v>
      </c>
      <c r="V974" s="81" t="s">
        <v>3384</v>
      </c>
    </row>
    <row r="975" spans="4:22" ht="12.75" customHeight="1" x14ac:dyDescent="0.2">
      <c r="D975" s="5"/>
      <c r="O975" s="5"/>
      <c r="P975" s="7" t="s">
        <v>6353</v>
      </c>
      <c r="Q975" s="7" t="s">
        <v>6354</v>
      </c>
      <c r="R975" s="7" t="s">
        <v>6355</v>
      </c>
      <c r="S975" s="11"/>
      <c r="T975" s="83" t="str">
        <f t="shared" si="15"/>
        <v>F133110705</v>
      </c>
      <c r="U975" s="81" t="s">
        <v>3385</v>
      </c>
      <c r="V975" s="81" t="s">
        <v>3386</v>
      </c>
    </row>
    <row r="976" spans="4:22" ht="12.75" customHeight="1" x14ac:dyDescent="0.2">
      <c r="D976" s="5"/>
      <c r="O976" s="5"/>
      <c r="P976" s="7" t="s">
        <v>6356</v>
      </c>
      <c r="Q976" s="7" t="s">
        <v>6357</v>
      </c>
      <c r="R976" s="7" t="s">
        <v>6358</v>
      </c>
      <c r="S976" s="11"/>
      <c r="T976" s="83" t="str">
        <f t="shared" si="15"/>
        <v>F133110711</v>
      </c>
      <c r="U976" s="81" t="s">
        <v>3387</v>
      </c>
      <c r="V976" s="81" t="s">
        <v>3388</v>
      </c>
    </row>
    <row r="977" spans="4:22" ht="12.75" customHeight="1" x14ac:dyDescent="0.2">
      <c r="D977" s="5"/>
      <c r="O977" s="5"/>
      <c r="P977" s="7" t="s">
        <v>6359</v>
      </c>
      <c r="Q977" s="7" t="s">
        <v>6360</v>
      </c>
      <c r="R977" s="7" t="s">
        <v>2025</v>
      </c>
      <c r="S977" s="11"/>
      <c r="T977" s="83" t="str">
        <f t="shared" si="15"/>
        <v>F133110806</v>
      </c>
      <c r="U977" s="81" t="s">
        <v>3389</v>
      </c>
      <c r="V977" s="81" t="s">
        <v>2815</v>
      </c>
    </row>
    <row r="978" spans="4:22" ht="12.75" customHeight="1" x14ac:dyDescent="0.2">
      <c r="D978" s="5"/>
      <c r="O978" s="5"/>
      <c r="P978" s="7" t="s">
        <v>6361</v>
      </c>
      <c r="Q978" s="7" t="s">
        <v>6362</v>
      </c>
      <c r="R978" s="7" t="s">
        <v>2031</v>
      </c>
      <c r="S978" s="11"/>
      <c r="T978" s="83" t="str">
        <f t="shared" si="15"/>
        <v>F133110807</v>
      </c>
      <c r="U978" s="81" t="s">
        <v>3399</v>
      </c>
      <c r="V978" s="81" t="s">
        <v>3400</v>
      </c>
    </row>
    <row r="979" spans="4:22" ht="12.75" customHeight="1" x14ac:dyDescent="0.2">
      <c r="D979" s="5"/>
      <c r="O979" s="5"/>
      <c r="P979" s="7" t="s">
        <v>6363</v>
      </c>
      <c r="Q979" s="7" t="s">
        <v>6364</v>
      </c>
      <c r="R979" s="7" t="s">
        <v>6365</v>
      </c>
      <c r="S979" s="11"/>
      <c r="T979" s="83" t="str">
        <f t="shared" si="15"/>
        <v>F133110809</v>
      </c>
      <c r="U979" s="81" t="s">
        <v>3746</v>
      </c>
      <c r="V979" s="81" t="s">
        <v>3747</v>
      </c>
    </row>
    <row r="980" spans="4:22" ht="12.75" customHeight="1" x14ac:dyDescent="0.2">
      <c r="D980" s="5"/>
      <c r="O980" s="5"/>
      <c r="P980" s="7" t="s">
        <v>6366</v>
      </c>
      <c r="Q980" s="7" t="s">
        <v>6367</v>
      </c>
      <c r="R980" s="7" t="s">
        <v>6368</v>
      </c>
      <c r="S980" s="11"/>
      <c r="T980" s="83" t="str">
        <f t="shared" si="15"/>
        <v>F133110810</v>
      </c>
      <c r="U980" s="81" t="s">
        <v>3748</v>
      </c>
      <c r="V980" s="81" t="s">
        <v>3749</v>
      </c>
    </row>
    <row r="981" spans="4:22" ht="12.75" customHeight="1" x14ac:dyDescent="0.2">
      <c r="D981" s="5"/>
      <c r="O981" s="5"/>
      <c r="P981" s="7" t="s">
        <v>6369</v>
      </c>
      <c r="Q981" s="7" t="s">
        <v>6370</v>
      </c>
      <c r="R981" s="7" t="s">
        <v>2049</v>
      </c>
      <c r="S981" s="11"/>
      <c r="T981" s="83" t="str">
        <f t="shared" si="15"/>
        <v>F133110901</v>
      </c>
      <c r="U981" s="81" t="s">
        <v>3390</v>
      </c>
      <c r="V981" s="81" t="s">
        <v>2827</v>
      </c>
    </row>
    <row r="982" spans="4:22" ht="12.75" customHeight="1" x14ac:dyDescent="0.2">
      <c r="D982" s="5"/>
      <c r="O982" s="5"/>
      <c r="P982" s="7" t="s">
        <v>6371</v>
      </c>
      <c r="Q982" s="7" t="s">
        <v>6372</v>
      </c>
      <c r="R982" s="7" t="s">
        <v>2055</v>
      </c>
      <c r="S982" s="11"/>
      <c r="T982" s="83" t="str">
        <f t="shared" si="15"/>
        <v>F133110903</v>
      </c>
      <c r="U982" s="81" t="s">
        <v>3391</v>
      </c>
      <c r="V982" s="81" t="s">
        <v>3392</v>
      </c>
    </row>
    <row r="983" spans="4:22" ht="12.75" customHeight="1" x14ac:dyDescent="0.2">
      <c r="D983" s="5"/>
      <c r="O983" s="5"/>
      <c r="P983" s="7" t="s">
        <v>6373</v>
      </c>
      <c r="Q983" s="7" t="s">
        <v>6374</v>
      </c>
      <c r="R983" s="7" t="s">
        <v>2061</v>
      </c>
      <c r="S983" s="11"/>
      <c r="T983" s="83" t="str">
        <f t="shared" si="15"/>
        <v>F133111001</v>
      </c>
      <c r="U983" s="81" t="s">
        <v>3393</v>
      </c>
      <c r="V983" s="81" t="s">
        <v>3394</v>
      </c>
    </row>
    <row r="984" spans="4:22" ht="12.75" customHeight="1" x14ac:dyDescent="0.2">
      <c r="D984" s="5"/>
      <c r="O984" s="5"/>
      <c r="P984" s="7" t="s">
        <v>6375</v>
      </c>
      <c r="Q984" s="7" t="s">
        <v>6376</v>
      </c>
      <c r="R984" s="7" t="s">
        <v>2067</v>
      </c>
      <c r="S984" s="11"/>
      <c r="T984" s="83" t="str">
        <f t="shared" si="15"/>
        <v>F133111002</v>
      </c>
      <c r="U984" s="81" t="s">
        <v>3395</v>
      </c>
      <c r="V984" s="81" t="s">
        <v>3396</v>
      </c>
    </row>
    <row r="985" spans="4:22" ht="12.75" customHeight="1" x14ac:dyDescent="0.2">
      <c r="D985" s="5"/>
      <c r="O985" s="5"/>
      <c r="P985" s="7" t="s">
        <v>6377</v>
      </c>
      <c r="Q985" s="7" t="s">
        <v>6378</v>
      </c>
      <c r="R985" s="7" t="s">
        <v>2072</v>
      </c>
      <c r="S985" s="11"/>
      <c r="T985" s="83" t="str">
        <f t="shared" si="15"/>
        <v>F133111105</v>
      </c>
      <c r="U985" s="81" t="s">
        <v>3397</v>
      </c>
      <c r="V985" s="81" t="s">
        <v>2741</v>
      </c>
    </row>
    <row r="986" spans="4:22" ht="12.75" customHeight="1" x14ac:dyDescent="0.2">
      <c r="D986" s="5"/>
      <c r="O986" s="5"/>
      <c r="P986" s="7" t="s">
        <v>6379</v>
      </c>
      <c r="Q986" s="7" t="s">
        <v>6380</v>
      </c>
      <c r="R986" s="7" t="s">
        <v>1899</v>
      </c>
      <c r="S986" s="11"/>
      <c r="T986" s="83" t="str">
        <f t="shared" si="15"/>
        <v>F133111106</v>
      </c>
      <c r="U986" s="81" t="s">
        <v>3398</v>
      </c>
      <c r="V986" s="81" t="s">
        <v>2745</v>
      </c>
    </row>
    <row r="987" spans="4:22" ht="12.75" customHeight="1" x14ac:dyDescent="0.2">
      <c r="D987" s="5"/>
      <c r="O987" s="5"/>
      <c r="P987" s="7" t="s">
        <v>6381</v>
      </c>
      <c r="Q987" s="7" t="s">
        <v>6382</v>
      </c>
      <c r="R987" s="7" t="s">
        <v>2081</v>
      </c>
      <c r="S987" s="11"/>
      <c r="T987" s="83" t="str">
        <f t="shared" si="15"/>
        <v>F133111114</v>
      </c>
      <c r="U987" s="81" t="s">
        <v>3401</v>
      </c>
      <c r="V987" s="81" t="s">
        <v>3402</v>
      </c>
    </row>
    <row r="988" spans="4:22" ht="12.75" customHeight="1" x14ac:dyDescent="0.2">
      <c r="D988" s="5"/>
      <c r="O988" s="5"/>
      <c r="P988" s="7" t="s">
        <v>6383</v>
      </c>
      <c r="Q988" s="7" t="s">
        <v>6384</v>
      </c>
      <c r="R988" s="7" t="s">
        <v>2086</v>
      </c>
      <c r="S988" s="11"/>
      <c r="T988" s="83" t="str">
        <f t="shared" si="15"/>
        <v>F133111116</v>
      </c>
      <c r="U988" s="81" t="s">
        <v>7063</v>
      </c>
      <c r="V988" s="81" t="s">
        <v>7064</v>
      </c>
    </row>
    <row r="989" spans="4:22" ht="12.75" customHeight="1" x14ac:dyDescent="0.2">
      <c r="D989" s="5"/>
      <c r="O989" s="5"/>
      <c r="P989" s="7" t="s">
        <v>6385</v>
      </c>
      <c r="Q989" s="7" t="s">
        <v>6386</v>
      </c>
      <c r="R989" s="7" t="s">
        <v>2091</v>
      </c>
      <c r="S989" s="11"/>
      <c r="T989" s="83" t="str">
        <f t="shared" si="15"/>
        <v>FA133404</v>
      </c>
      <c r="U989" s="81" t="s">
        <v>3403</v>
      </c>
      <c r="V989" s="81" t="s">
        <v>2722</v>
      </c>
    </row>
    <row r="990" spans="4:22" ht="12.75" customHeight="1" x14ac:dyDescent="0.25">
      <c r="D990" s="5"/>
      <c r="O990" s="5"/>
      <c r="P990" s="7" t="s">
        <v>6387</v>
      </c>
      <c r="Q990" s="7" t="s">
        <v>6388</v>
      </c>
      <c r="R990" s="7" t="s">
        <v>2095</v>
      </c>
      <c r="S990" s="11"/>
      <c r="T990" s="6"/>
      <c r="U990" s="6"/>
      <c r="V990" s="6"/>
    </row>
    <row r="991" spans="4:22" ht="12.75" customHeight="1" x14ac:dyDescent="0.25">
      <c r="D991" s="5"/>
      <c r="O991" s="5"/>
      <c r="P991" s="7" t="s">
        <v>6389</v>
      </c>
      <c r="Q991" s="7" t="s">
        <v>6390</v>
      </c>
      <c r="R991" s="7" t="s">
        <v>2100</v>
      </c>
      <c r="S991" s="11"/>
      <c r="T991" s="6"/>
      <c r="U991" s="6"/>
      <c r="V991" s="6"/>
    </row>
    <row r="992" spans="4:22" ht="12.75" customHeight="1" x14ac:dyDescent="0.25">
      <c r="D992" s="5"/>
      <c r="O992" s="5"/>
      <c r="P992" s="7" t="s">
        <v>6391</v>
      </c>
      <c r="Q992" s="7" t="s">
        <v>6392</v>
      </c>
      <c r="R992" s="7" t="s">
        <v>2105</v>
      </c>
      <c r="S992" s="11"/>
      <c r="T992" s="6"/>
      <c r="U992" s="6"/>
      <c r="V992" s="6"/>
    </row>
    <row r="993" spans="4:22" ht="12.75" customHeight="1" x14ac:dyDescent="0.25">
      <c r="D993" s="5"/>
      <c r="O993" s="5"/>
      <c r="P993" s="7" t="s">
        <v>6393</v>
      </c>
      <c r="Q993" s="7" t="s">
        <v>6394</v>
      </c>
      <c r="R993" s="7" t="s">
        <v>2110</v>
      </c>
      <c r="S993" s="11"/>
      <c r="T993" s="6"/>
      <c r="U993" s="6"/>
      <c r="V993" s="6"/>
    </row>
    <row r="994" spans="4:22" ht="12.75" customHeight="1" x14ac:dyDescent="0.25">
      <c r="D994" s="5"/>
      <c r="O994" s="5"/>
      <c r="P994" s="7" t="s">
        <v>6395</v>
      </c>
      <c r="Q994" s="7" t="s">
        <v>6396</v>
      </c>
      <c r="R994" s="7" t="s">
        <v>2113</v>
      </c>
      <c r="S994" s="11"/>
      <c r="T994" s="6"/>
      <c r="U994" s="6"/>
      <c r="V994" s="6"/>
    </row>
    <row r="995" spans="4:22" ht="12.75" customHeight="1" x14ac:dyDescent="0.25">
      <c r="D995" s="5"/>
      <c r="O995" s="5"/>
      <c r="P995" s="7" t="s">
        <v>6397</v>
      </c>
      <c r="Q995" s="7" t="s">
        <v>6398</v>
      </c>
      <c r="R995" s="7" t="s">
        <v>2118</v>
      </c>
      <c r="S995" s="11"/>
      <c r="T995" s="6"/>
      <c r="U995" s="6"/>
      <c r="V995" s="6"/>
    </row>
    <row r="996" spans="4:22" ht="12.75" customHeight="1" x14ac:dyDescent="0.25">
      <c r="D996" s="5"/>
      <c r="O996" s="5"/>
      <c r="P996" s="7" t="s">
        <v>6399</v>
      </c>
      <c r="Q996" s="7" t="s">
        <v>6400</v>
      </c>
      <c r="R996" s="7" t="s">
        <v>2123</v>
      </c>
      <c r="S996" s="11"/>
      <c r="T996" s="6"/>
      <c r="U996" s="6"/>
      <c r="V996" s="6"/>
    </row>
    <row r="997" spans="4:22" ht="12.75" customHeight="1" x14ac:dyDescent="0.25">
      <c r="D997" s="5"/>
      <c r="O997" s="5"/>
      <c r="P997" s="7" t="s">
        <v>6401</v>
      </c>
      <c r="Q997" s="7" t="s">
        <v>6402</v>
      </c>
      <c r="R997" s="7" t="s">
        <v>5095</v>
      </c>
      <c r="S997" s="11"/>
      <c r="T997" s="6"/>
      <c r="U997" s="6"/>
      <c r="V997" s="6"/>
    </row>
    <row r="998" spans="4:22" ht="12.75" customHeight="1" x14ac:dyDescent="0.25">
      <c r="D998" s="5"/>
      <c r="O998" s="5"/>
      <c r="P998" s="7" t="s">
        <v>6403</v>
      </c>
      <c r="Q998" s="7" t="s">
        <v>6404</v>
      </c>
      <c r="R998" s="7" t="s">
        <v>2132</v>
      </c>
      <c r="S998" s="11"/>
      <c r="T998" s="6"/>
      <c r="U998" s="6"/>
      <c r="V998" s="6"/>
    </row>
    <row r="999" spans="4:22" ht="12.75" customHeight="1" x14ac:dyDescent="0.25">
      <c r="D999" s="5"/>
      <c r="O999" s="5"/>
      <c r="P999" s="7" t="s">
        <v>6405</v>
      </c>
      <c r="Q999" s="7" t="s">
        <v>6406</v>
      </c>
      <c r="R999" s="7" t="s">
        <v>7267</v>
      </c>
      <c r="S999" s="11"/>
      <c r="T999" s="6"/>
      <c r="U999" s="6"/>
      <c r="V999" s="6"/>
    </row>
    <row r="1000" spans="4:22" ht="12.75" customHeight="1" x14ac:dyDescent="0.25">
      <c r="D1000" s="5"/>
      <c r="O1000" s="5"/>
      <c r="P1000" s="7" t="s">
        <v>6407</v>
      </c>
      <c r="Q1000" s="7" t="s">
        <v>6408</v>
      </c>
      <c r="R1000" s="7" t="s">
        <v>7268</v>
      </c>
      <c r="S1000" s="11"/>
      <c r="T1000" s="6"/>
      <c r="U1000" s="6"/>
      <c r="V1000" s="6"/>
    </row>
    <row r="1001" spans="4:22" ht="12.75" customHeight="1" x14ac:dyDescent="0.25">
      <c r="D1001" s="5"/>
      <c r="O1001" s="5"/>
      <c r="P1001" s="7" t="s">
        <v>6409</v>
      </c>
      <c r="Q1001" s="7" t="s">
        <v>6410</v>
      </c>
      <c r="R1001" s="7" t="s">
        <v>7269</v>
      </c>
      <c r="S1001" s="11"/>
      <c r="T1001" s="6"/>
      <c r="U1001" s="6"/>
      <c r="V1001" s="6"/>
    </row>
    <row r="1002" spans="4:22" ht="12.75" customHeight="1" x14ac:dyDescent="0.25">
      <c r="D1002" s="5"/>
      <c r="O1002" s="5"/>
      <c r="P1002" s="7" t="s">
        <v>6411</v>
      </c>
      <c r="Q1002" s="7" t="s">
        <v>6412</v>
      </c>
      <c r="R1002" s="7" t="s">
        <v>2152</v>
      </c>
      <c r="S1002" s="11"/>
      <c r="T1002" s="6"/>
      <c r="U1002" s="6"/>
      <c r="V1002" s="6"/>
    </row>
    <row r="1003" spans="4:22" ht="12.75" customHeight="1" x14ac:dyDescent="0.25">
      <c r="D1003" s="5"/>
      <c r="O1003" s="5"/>
      <c r="P1003" s="7" t="s">
        <v>6413</v>
      </c>
      <c r="Q1003" s="7" t="s">
        <v>6414</v>
      </c>
      <c r="R1003" s="7" t="s">
        <v>2157</v>
      </c>
      <c r="S1003" s="11"/>
      <c r="T1003" s="6"/>
      <c r="U1003" s="6"/>
      <c r="V1003" s="6"/>
    </row>
    <row r="1004" spans="4:22" ht="12.75" customHeight="1" x14ac:dyDescent="0.25">
      <c r="D1004" s="5"/>
      <c r="O1004" s="5"/>
      <c r="P1004" s="7" t="s">
        <v>6415</v>
      </c>
      <c r="Q1004" s="7" t="s">
        <v>6416</v>
      </c>
      <c r="R1004" s="7" t="s">
        <v>2162</v>
      </c>
      <c r="S1004" s="11"/>
      <c r="T1004" s="6"/>
      <c r="U1004" s="6"/>
      <c r="V1004" s="6"/>
    </row>
    <row r="1005" spans="4:22" ht="12.75" customHeight="1" x14ac:dyDescent="0.25">
      <c r="D1005" s="5"/>
      <c r="O1005" s="5"/>
      <c r="P1005" s="7" t="s">
        <v>6417</v>
      </c>
      <c r="Q1005" s="7" t="s">
        <v>6418</v>
      </c>
      <c r="R1005" s="7" t="s">
        <v>6419</v>
      </c>
      <c r="S1005" s="11"/>
      <c r="T1005" s="6"/>
      <c r="U1005" s="6"/>
      <c r="V1005" s="6"/>
    </row>
    <row r="1006" spans="4:22" ht="12.75" customHeight="1" x14ac:dyDescent="0.25">
      <c r="D1006" s="5"/>
      <c r="O1006" s="5"/>
      <c r="P1006" s="7" t="s">
        <v>6420</v>
      </c>
      <c r="Q1006" s="7" t="s">
        <v>6421</v>
      </c>
      <c r="R1006" s="7" t="s">
        <v>2167</v>
      </c>
      <c r="S1006" s="11"/>
      <c r="T1006" s="6"/>
      <c r="U1006" s="6"/>
      <c r="V1006" s="6"/>
    </row>
    <row r="1007" spans="4:22" ht="12.75" customHeight="1" x14ac:dyDescent="0.25">
      <c r="D1007" s="5"/>
      <c r="O1007" s="5"/>
      <c r="P1007" s="7" t="s">
        <v>6422</v>
      </c>
      <c r="Q1007" s="7" t="s">
        <v>6423</v>
      </c>
      <c r="R1007" s="7" t="s">
        <v>2172</v>
      </c>
      <c r="S1007" s="11"/>
      <c r="T1007" s="6"/>
      <c r="U1007" s="6"/>
      <c r="V1007" s="6"/>
    </row>
    <row r="1008" spans="4:22" ht="12.75" customHeight="1" x14ac:dyDescent="0.25">
      <c r="D1008" s="5"/>
      <c r="O1008" s="5"/>
      <c r="P1008" s="7" t="s">
        <v>6424</v>
      </c>
      <c r="Q1008" s="7" t="s">
        <v>6425</v>
      </c>
      <c r="R1008" s="7" t="s">
        <v>2177</v>
      </c>
      <c r="S1008" s="11"/>
      <c r="T1008" s="6"/>
      <c r="U1008" s="6"/>
      <c r="V1008" s="6"/>
    </row>
    <row r="1009" spans="4:22" ht="12.75" customHeight="1" x14ac:dyDescent="0.25">
      <c r="D1009" s="5"/>
      <c r="O1009" s="5"/>
      <c r="P1009" s="7" t="s">
        <v>6426</v>
      </c>
      <c r="Q1009" s="7" t="s">
        <v>6427</v>
      </c>
      <c r="R1009" s="7" t="s">
        <v>2182</v>
      </c>
      <c r="S1009" s="11"/>
      <c r="T1009" s="6"/>
      <c r="U1009" s="6"/>
      <c r="V1009" s="6"/>
    </row>
    <row r="1010" spans="4:22" ht="12.75" customHeight="1" x14ac:dyDescent="0.25">
      <c r="D1010" s="5"/>
      <c r="O1010" s="5"/>
      <c r="P1010" s="7" t="s">
        <v>6428</v>
      </c>
      <c r="Q1010" s="7" t="s">
        <v>6429</v>
      </c>
      <c r="R1010" s="7" t="s">
        <v>2212</v>
      </c>
      <c r="S1010" s="11"/>
      <c r="T1010" s="6"/>
      <c r="U1010" s="6"/>
      <c r="V1010" s="6"/>
    </row>
    <row r="1011" spans="4:22" ht="12.75" customHeight="1" x14ac:dyDescent="0.25">
      <c r="D1011" s="5"/>
      <c r="O1011" s="5"/>
      <c r="P1011" s="7" t="s">
        <v>6430</v>
      </c>
      <c r="Q1011" s="7" t="s">
        <v>6431</v>
      </c>
      <c r="R1011" s="7" t="s">
        <v>2217</v>
      </c>
      <c r="S1011" s="11"/>
      <c r="T1011" s="6"/>
      <c r="U1011" s="6"/>
      <c r="V1011" s="6"/>
    </row>
    <row r="1012" spans="4:22" ht="12.75" customHeight="1" x14ac:dyDescent="0.25">
      <c r="D1012" s="5"/>
      <c r="O1012" s="5"/>
      <c r="P1012" s="7" t="s">
        <v>6432</v>
      </c>
      <c r="Q1012" s="7" t="s">
        <v>6433</v>
      </c>
      <c r="R1012" s="7" t="s">
        <v>6434</v>
      </c>
      <c r="S1012" s="11"/>
      <c r="T1012" s="6"/>
      <c r="U1012" s="6"/>
      <c r="V1012" s="6"/>
    </row>
    <row r="1013" spans="4:22" ht="12.75" customHeight="1" x14ac:dyDescent="0.25">
      <c r="D1013" s="5"/>
      <c r="O1013" s="5"/>
      <c r="P1013" s="7" t="s">
        <v>6435</v>
      </c>
      <c r="Q1013" s="7" t="s">
        <v>6436</v>
      </c>
      <c r="R1013" s="7" t="s">
        <v>2242</v>
      </c>
      <c r="S1013" s="11"/>
      <c r="T1013" s="6"/>
      <c r="U1013" s="6"/>
      <c r="V1013" s="6"/>
    </row>
    <row r="1014" spans="4:22" ht="12.75" customHeight="1" x14ac:dyDescent="0.25">
      <c r="D1014" s="5"/>
      <c r="O1014" s="5"/>
      <c r="P1014" s="7" t="s">
        <v>6437</v>
      </c>
      <c r="Q1014" s="7" t="s">
        <v>6438</v>
      </c>
      <c r="R1014" s="7" t="s">
        <v>2247</v>
      </c>
      <c r="S1014" s="11"/>
      <c r="T1014" s="6"/>
      <c r="U1014" s="6"/>
      <c r="V1014" s="6"/>
    </row>
    <row r="1015" spans="4:22" ht="12.75" customHeight="1" x14ac:dyDescent="0.25">
      <c r="D1015" s="5"/>
      <c r="O1015" s="5"/>
      <c r="P1015" s="7" t="s">
        <v>6439</v>
      </c>
      <c r="Q1015" s="7" t="s">
        <v>6440</v>
      </c>
      <c r="R1015" s="7" t="s">
        <v>2252</v>
      </c>
      <c r="S1015" s="11"/>
      <c r="T1015" s="6"/>
      <c r="U1015" s="6"/>
      <c r="V1015" s="6"/>
    </row>
    <row r="1016" spans="4:22" ht="12.75" customHeight="1" x14ac:dyDescent="0.25">
      <c r="D1016" s="5"/>
      <c r="O1016" s="5"/>
      <c r="P1016" s="7" t="s">
        <v>6441</v>
      </c>
      <c r="Q1016" s="7" t="s">
        <v>6442</v>
      </c>
      <c r="R1016" s="7" t="s">
        <v>6443</v>
      </c>
      <c r="S1016" s="11"/>
      <c r="T1016" s="6"/>
      <c r="U1016" s="6"/>
      <c r="V1016" s="6"/>
    </row>
    <row r="1017" spans="4:22" ht="12.75" customHeight="1" x14ac:dyDescent="0.25">
      <c r="D1017" s="5"/>
      <c r="O1017" s="5"/>
      <c r="P1017" s="7" t="s">
        <v>6444</v>
      </c>
      <c r="Q1017" s="7" t="s">
        <v>6445</v>
      </c>
      <c r="R1017" s="7" t="s">
        <v>2257</v>
      </c>
      <c r="S1017" s="11"/>
      <c r="T1017" s="6"/>
      <c r="U1017" s="6"/>
      <c r="V1017" s="6"/>
    </row>
    <row r="1018" spans="4:22" ht="12.75" customHeight="1" x14ac:dyDescent="0.25">
      <c r="D1018" s="5"/>
      <c r="O1018" s="5"/>
      <c r="P1018" s="7" t="s">
        <v>6446</v>
      </c>
      <c r="Q1018" s="7" t="s">
        <v>6447</v>
      </c>
      <c r="R1018" s="7" t="s">
        <v>6448</v>
      </c>
      <c r="S1018" s="11"/>
      <c r="T1018" s="6"/>
      <c r="U1018" s="6"/>
      <c r="V1018" s="6"/>
    </row>
    <row r="1019" spans="4:22" ht="12.75" customHeight="1" x14ac:dyDescent="0.25">
      <c r="D1019" s="5"/>
      <c r="O1019" s="5"/>
      <c r="P1019" s="7" t="s">
        <v>7065</v>
      </c>
      <c r="Q1019" s="7" t="s">
        <v>7066</v>
      </c>
      <c r="R1019" s="7" t="s">
        <v>7067</v>
      </c>
      <c r="S1019" s="11"/>
      <c r="T1019" s="6"/>
      <c r="U1019" s="6"/>
      <c r="V1019" s="6"/>
    </row>
    <row r="1020" spans="4:22" ht="12.75" customHeight="1" x14ac:dyDescent="0.25">
      <c r="D1020" s="5"/>
      <c r="O1020" s="5"/>
      <c r="P1020" s="7" t="s">
        <v>7068</v>
      </c>
      <c r="Q1020" s="7" t="s">
        <v>7069</v>
      </c>
      <c r="R1020" s="7" t="s">
        <v>6454</v>
      </c>
      <c r="S1020" s="11"/>
      <c r="T1020" s="6"/>
      <c r="U1020" s="6"/>
      <c r="V1020" s="6"/>
    </row>
    <row r="1021" spans="4:22" ht="12.75" customHeight="1" x14ac:dyDescent="0.25">
      <c r="D1021" s="5"/>
      <c r="O1021" s="5"/>
      <c r="P1021" s="7" t="s">
        <v>7070</v>
      </c>
      <c r="Q1021" s="7" t="s">
        <v>7071</v>
      </c>
      <c r="R1021" s="7" t="s">
        <v>7072</v>
      </c>
      <c r="S1021" s="11"/>
      <c r="T1021" s="6"/>
      <c r="U1021" s="6"/>
      <c r="V1021" s="6"/>
    </row>
    <row r="1022" spans="4:22" ht="12.75" customHeight="1" x14ac:dyDescent="0.25">
      <c r="D1022" s="5"/>
      <c r="O1022" s="5"/>
      <c r="P1022" s="7" t="s">
        <v>6449</v>
      </c>
      <c r="Q1022" s="7" t="s">
        <v>6450</v>
      </c>
      <c r="R1022" s="7" t="s">
        <v>6451</v>
      </c>
      <c r="S1022" s="11"/>
      <c r="T1022" s="6"/>
      <c r="U1022" s="6"/>
      <c r="V1022" s="6"/>
    </row>
    <row r="1023" spans="4:22" ht="12.75" customHeight="1" x14ac:dyDescent="0.25">
      <c r="D1023" s="5"/>
      <c r="O1023" s="5"/>
      <c r="P1023" s="7" t="s">
        <v>6452</v>
      </c>
      <c r="Q1023" s="7" t="s">
        <v>6453</v>
      </c>
      <c r="R1023" s="7" t="s">
        <v>6454</v>
      </c>
      <c r="S1023" s="11"/>
      <c r="T1023" s="6"/>
      <c r="U1023" s="6"/>
      <c r="V1023" s="6"/>
    </row>
    <row r="1024" spans="4:22" ht="12.75" customHeight="1" x14ac:dyDescent="0.25">
      <c r="D1024" s="5"/>
      <c r="O1024" s="5"/>
      <c r="P1024" s="7" t="s">
        <v>6455</v>
      </c>
      <c r="Q1024" s="7" t="s">
        <v>6456</v>
      </c>
      <c r="R1024" s="7" t="s">
        <v>6457</v>
      </c>
      <c r="S1024" s="11"/>
      <c r="T1024" s="6"/>
      <c r="U1024" s="6"/>
      <c r="V1024" s="6"/>
    </row>
    <row r="1025" spans="4:22" ht="12.75" customHeight="1" x14ac:dyDescent="0.25">
      <c r="D1025" s="5"/>
      <c r="O1025" s="5"/>
      <c r="P1025" s="7" t="s">
        <v>6458</v>
      </c>
      <c r="Q1025" s="7" t="s">
        <v>6459</v>
      </c>
      <c r="R1025" s="7" t="s">
        <v>6460</v>
      </c>
      <c r="S1025" s="11"/>
      <c r="T1025" s="6"/>
      <c r="U1025" s="6"/>
      <c r="V1025" s="6"/>
    </row>
    <row r="1026" spans="4:22" ht="12.75" customHeight="1" x14ac:dyDescent="0.25">
      <c r="D1026" s="5"/>
      <c r="O1026" s="5"/>
      <c r="P1026" s="7" t="s">
        <v>6461</v>
      </c>
      <c r="Q1026" s="7" t="s">
        <v>6462</v>
      </c>
      <c r="R1026" s="7" t="s">
        <v>6463</v>
      </c>
      <c r="S1026" s="11"/>
      <c r="T1026" s="6"/>
      <c r="U1026" s="6"/>
      <c r="V1026" s="6"/>
    </row>
    <row r="1027" spans="4:22" ht="12.75" customHeight="1" x14ac:dyDescent="0.25">
      <c r="D1027" s="5"/>
      <c r="O1027" s="5"/>
      <c r="P1027" s="7" t="s">
        <v>7085</v>
      </c>
      <c r="Q1027" s="7" t="s">
        <v>7086</v>
      </c>
      <c r="R1027" s="7" t="s">
        <v>2262</v>
      </c>
      <c r="S1027" s="11"/>
      <c r="T1027" s="6"/>
      <c r="U1027" s="6"/>
      <c r="V1027" s="6"/>
    </row>
    <row r="1028" spans="4:22" ht="12.75" customHeight="1" x14ac:dyDescent="0.25">
      <c r="D1028" s="5"/>
      <c r="O1028" s="5"/>
      <c r="P1028" s="7" t="s">
        <v>7087</v>
      </c>
      <c r="Q1028" s="7" t="s">
        <v>7088</v>
      </c>
      <c r="R1028" s="7" t="s">
        <v>7089</v>
      </c>
      <c r="S1028" s="11"/>
      <c r="T1028" s="6"/>
      <c r="U1028" s="6"/>
      <c r="V1028" s="6"/>
    </row>
    <row r="1029" spans="4:22" ht="12.75" customHeight="1" x14ac:dyDescent="0.25">
      <c r="D1029" s="5"/>
      <c r="O1029" s="5"/>
      <c r="P1029" s="7" t="s">
        <v>7090</v>
      </c>
      <c r="Q1029" s="7" t="s">
        <v>7091</v>
      </c>
      <c r="R1029" s="7" t="s">
        <v>7092</v>
      </c>
      <c r="S1029" s="11"/>
      <c r="T1029" s="6"/>
      <c r="U1029" s="6"/>
      <c r="V1029" s="6"/>
    </row>
    <row r="1030" spans="4:22" ht="12.75" customHeight="1" x14ac:dyDescent="0.25">
      <c r="D1030" s="5"/>
      <c r="O1030" s="5"/>
      <c r="P1030" s="7" t="s">
        <v>7093</v>
      </c>
      <c r="Q1030" s="7" t="s">
        <v>7094</v>
      </c>
      <c r="R1030" s="7" t="s">
        <v>2272</v>
      </c>
      <c r="S1030" s="11"/>
      <c r="T1030" s="6"/>
      <c r="U1030" s="6"/>
      <c r="V1030" s="6"/>
    </row>
    <row r="1031" spans="4:22" ht="12.75" customHeight="1" x14ac:dyDescent="0.25">
      <c r="D1031" s="5"/>
      <c r="O1031" s="5"/>
      <c r="P1031" s="7" t="s">
        <v>7095</v>
      </c>
      <c r="Q1031" s="7" t="s">
        <v>7096</v>
      </c>
      <c r="R1031" s="7" t="s">
        <v>7097</v>
      </c>
      <c r="S1031" s="11"/>
      <c r="T1031" s="6"/>
      <c r="U1031" s="6"/>
      <c r="V1031" s="6"/>
    </row>
    <row r="1032" spans="4:22" ht="12.75" customHeight="1" x14ac:dyDescent="0.25">
      <c r="D1032" s="5"/>
      <c r="O1032" s="5"/>
      <c r="P1032" s="7" t="s">
        <v>7098</v>
      </c>
      <c r="Q1032" s="7" t="s">
        <v>7099</v>
      </c>
      <c r="R1032" s="7" t="s">
        <v>2272</v>
      </c>
      <c r="S1032" s="11"/>
      <c r="T1032" s="6"/>
      <c r="U1032" s="6"/>
      <c r="V1032" s="6"/>
    </row>
    <row r="1033" spans="4:22" ht="12.75" customHeight="1" x14ac:dyDescent="0.25">
      <c r="D1033" s="5"/>
      <c r="O1033" s="5"/>
      <c r="P1033" s="7" t="s">
        <v>7100</v>
      </c>
      <c r="Q1033" s="7" t="s">
        <v>7101</v>
      </c>
      <c r="R1033" s="7" t="s">
        <v>2267</v>
      </c>
      <c r="S1033" s="11"/>
      <c r="T1033" s="6"/>
      <c r="U1033" s="6"/>
      <c r="V1033" s="6"/>
    </row>
    <row r="1034" spans="4:22" ht="12.75" customHeight="1" x14ac:dyDescent="0.25">
      <c r="D1034" s="5"/>
      <c r="O1034" s="5"/>
      <c r="P1034" s="7" t="s">
        <v>7102</v>
      </c>
      <c r="Q1034" s="7" t="s">
        <v>7103</v>
      </c>
      <c r="R1034" s="7" t="s">
        <v>2272</v>
      </c>
      <c r="S1034" s="11"/>
      <c r="T1034" s="6"/>
      <c r="U1034" s="6"/>
      <c r="V1034" s="6"/>
    </row>
    <row r="1035" spans="4:22" ht="12.75" customHeight="1" x14ac:dyDescent="0.25">
      <c r="D1035" s="5"/>
      <c r="O1035" s="5"/>
      <c r="P1035" s="7" t="s">
        <v>6464</v>
      </c>
      <c r="Q1035" s="7" t="s">
        <v>6465</v>
      </c>
      <c r="R1035" s="7" t="s">
        <v>6466</v>
      </c>
      <c r="S1035" s="11"/>
      <c r="T1035" s="6"/>
      <c r="U1035" s="6"/>
      <c r="V1035" s="6"/>
    </row>
    <row r="1036" spans="4:22" ht="12.75" customHeight="1" x14ac:dyDescent="0.25">
      <c r="D1036" s="5"/>
      <c r="O1036" s="5"/>
      <c r="P1036" s="7" t="s">
        <v>6467</v>
      </c>
      <c r="Q1036" s="7" t="s">
        <v>6468</v>
      </c>
      <c r="R1036" s="7" t="s">
        <v>6469</v>
      </c>
      <c r="S1036" s="11"/>
      <c r="T1036" s="6"/>
      <c r="U1036" s="6"/>
      <c r="V1036" s="6"/>
    </row>
    <row r="1037" spans="4:22" ht="12.75" customHeight="1" x14ac:dyDescent="0.25">
      <c r="D1037" s="5"/>
      <c r="O1037" s="5"/>
      <c r="P1037" s="7" t="s">
        <v>6470</v>
      </c>
      <c r="Q1037" s="7" t="s">
        <v>6471</v>
      </c>
      <c r="R1037" s="7" t="s">
        <v>2272</v>
      </c>
      <c r="S1037" s="11"/>
      <c r="T1037" s="6"/>
      <c r="U1037" s="6"/>
      <c r="V1037" s="6"/>
    </row>
    <row r="1038" spans="4:22" ht="12.75" customHeight="1" x14ac:dyDescent="0.25">
      <c r="D1038" s="5"/>
      <c r="O1038" s="5"/>
      <c r="P1038" s="7" t="s">
        <v>6472</v>
      </c>
      <c r="Q1038" s="7" t="s">
        <v>6473</v>
      </c>
      <c r="R1038" s="7" t="s">
        <v>6474</v>
      </c>
      <c r="S1038" s="11"/>
      <c r="T1038" s="6"/>
      <c r="U1038" s="6"/>
      <c r="V1038" s="6"/>
    </row>
    <row r="1039" spans="4:22" ht="12.75" customHeight="1" x14ac:dyDescent="0.25">
      <c r="D1039" s="5"/>
      <c r="O1039" s="5"/>
      <c r="P1039" s="7" t="s">
        <v>6475</v>
      </c>
      <c r="Q1039" s="7" t="s">
        <v>6476</v>
      </c>
      <c r="R1039" s="7" t="s">
        <v>6477</v>
      </c>
      <c r="S1039" s="11"/>
      <c r="T1039" s="6"/>
      <c r="U1039" s="6"/>
      <c r="V1039" s="6"/>
    </row>
    <row r="1040" spans="4:22" ht="12.75" customHeight="1" x14ac:dyDescent="0.25">
      <c r="D1040" s="5"/>
      <c r="O1040" s="5"/>
      <c r="P1040" s="7" t="s">
        <v>6478</v>
      </c>
      <c r="Q1040" s="7" t="s">
        <v>6479</v>
      </c>
      <c r="R1040" s="7" t="s">
        <v>2272</v>
      </c>
      <c r="S1040" s="11"/>
      <c r="T1040" s="6"/>
      <c r="U1040" s="6"/>
      <c r="V1040" s="6"/>
    </row>
    <row r="1041" spans="4:22" ht="12.75" customHeight="1" x14ac:dyDescent="0.25">
      <c r="D1041" s="5"/>
      <c r="O1041" s="5"/>
      <c r="P1041" s="7" t="s">
        <v>6480</v>
      </c>
      <c r="Q1041" s="7" t="s">
        <v>6481</v>
      </c>
      <c r="R1041" s="7" t="s">
        <v>6474</v>
      </c>
      <c r="S1041" s="11"/>
      <c r="T1041" s="6"/>
      <c r="U1041" s="6"/>
      <c r="V1041" s="6"/>
    </row>
    <row r="1042" spans="4:22" ht="12.75" customHeight="1" x14ac:dyDescent="0.25">
      <c r="D1042" s="5"/>
      <c r="O1042" s="5"/>
      <c r="P1042" s="7" t="s">
        <v>6482</v>
      </c>
      <c r="Q1042" s="7" t="s">
        <v>6483</v>
      </c>
      <c r="R1042" s="7" t="s">
        <v>6484</v>
      </c>
      <c r="S1042" s="11"/>
      <c r="T1042" s="6"/>
      <c r="U1042" s="6"/>
      <c r="V1042" s="6"/>
    </row>
    <row r="1043" spans="4:22" ht="12.75" customHeight="1" x14ac:dyDescent="0.25">
      <c r="D1043" s="5"/>
      <c r="O1043" s="5"/>
      <c r="P1043" s="7" t="s">
        <v>6485</v>
      </c>
      <c r="Q1043" s="7" t="s">
        <v>6486</v>
      </c>
      <c r="R1043" s="7" t="s">
        <v>2272</v>
      </c>
      <c r="S1043" s="11"/>
      <c r="T1043" s="6"/>
      <c r="U1043" s="6"/>
      <c r="V1043" s="6"/>
    </row>
    <row r="1044" spans="4:22" ht="12.75" customHeight="1" x14ac:dyDescent="0.25">
      <c r="D1044" s="5"/>
      <c r="O1044" s="5"/>
      <c r="P1044" s="7" t="s">
        <v>6487</v>
      </c>
      <c r="Q1044" s="7" t="s">
        <v>6488</v>
      </c>
      <c r="R1044" s="7" t="s">
        <v>6474</v>
      </c>
      <c r="S1044" s="11"/>
      <c r="T1044" s="6"/>
      <c r="U1044" s="6"/>
      <c r="V1044" s="6"/>
    </row>
    <row r="1045" spans="4:22" ht="12.75" customHeight="1" x14ac:dyDescent="0.25">
      <c r="D1045" s="5"/>
      <c r="O1045" s="5"/>
      <c r="P1045" s="7" t="s">
        <v>6489</v>
      </c>
      <c r="Q1045" s="7" t="s">
        <v>6490</v>
      </c>
      <c r="R1045" s="7" t="s">
        <v>2277</v>
      </c>
      <c r="S1045" s="11"/>
      <c r="T1045" s="6"/>
      <c r="U1045" s="6"/>
      <c r="V1045" s="6"/>
    </row>
    <row r="1046" spans="4:22" ht="12.75" customHeight="1" x14ac:dyDescent="0.25">
      <c r="D1046" s="5"/>
      <c r="O1046" s="5"/>
      <c r="P1046" s="7" t="s">
        <v>6491</v>
      </c>
      <c r="Q1046" s="7" t="s">
        <v>6492</v>
      </c>
      <c r="R1046" s="7" t="s">
        <v>6493</v>
      </c>
      <c r="S1046" s="11"/>
      <c r="T1046" s="6"/>
      <c r="U1046" s="6"/>
      <c r="V1046" s="6"/>
    </row>
    <row r="1047" spans="4:22" ht="12.75" customHeight="1" x14ac:dyDescent="0.25">
      <c r="D1047" s="5"/>
      <c r="O1047" s="5"/>
      <c r="P1047" s="7" t="s">
        <v>6494</v>
      </c>
      <c r="Q1047" s="7" t="s">
        <v>6495</v>
      </c>
      <c r="R1047" s="7" t="s">
        <v>6496</v>
      </c>
      <c r="S1047" s="11"/>
      <c r="T1047" s="6"/>
      <c r="U1047" s="6"/>
      <c r="V1047" s="6"/>
    </row>
    <row r="1048" spans="4:22" ht="12.75" customHeight="1" x14ac:dyDescent="0.25">
      <c r="D1048" s="5"/>
      <c r="O1048" s="5"/>
      <c r="P1048" s="7" t="s">
        <v>6497</v>
      </c>
      <c r="Q1048" s="7" t="s">
        <v>6498</v>
      </c>
      <c r="R1048" s="7" t="s">
        <v>6499</v>
      </c>
      <c r="S1048" s="11"/>
      <c r="T1048" s="6"/>
      <c r="U1048" s="6"/>
      <c r="V1048" s="6"/>
    </row>
    <row r="1049" spans="4:22" ht="12.75" customHeight="1" x14ac:dyDescent="0.25">
      <c r="D1049" s="5"/>
      <c r="O1049" s="5"/>
      <c r="P1049" s="7" t="s">
        <v>6500</v>
      </c>
      <c r="Q1049" s="7" t="s">
        <v>6501</v>
      </c>
      <c r="R1049" s="7" t="s">
        <v>6502</v>
      </c>
      <c r="S1049" s="11"/>
      <c r="T1049" s="6"/>
      <c r="U1049" s="6"/>
      <c r="V1049" s="6"/>
    </row>
    <row r="1050" spans="4:22" ht="12.75" customHeight="1" x14ac:dyDescent="0.25">
      <c r="D1050" s="5"/>
      <c r="O1050" s="5"/>
      <c r="P1050" s="7" t="s">
        <v>6503</v>
      </c>
      <c r="Q1050" s="7" t="s">
        <v>6504</v>
      </c>
      <c r="R1050" s="7" t="s">
        <v>6505</v>
      </c>
      <c r="S1050" s="11"/>
      <c r="T1050" s="6"/>
      <c r="U1050" s="6"/>
      <c r="V1050" s="6"/>
    </row>
    <row r="1051" spans="4:22" ht="12.75" customHeight="1" x14ac:dyDescent="0.25">
      <c r="D1051" s="5"/>
      <c r="O1051" s="5"/>
      <c r="P1051" s="7" t="s">
        <v>6506</v>
      </c>
      <c r="Q1051" s="7" t="s">
        <v>6507</v>
      </c>
      <c r="R1051" s="7" t="s">
        <v>6508</v>
      </c>
      <c r="S1051" s="11"/>
      <c r="T1051" s="6"/>
      <c r="U1051" s="6"/>
      <c r="V1051" s="6"/>
    </row>
    <row r="1052" spans="4:22" ht="12.75" customHeight="1" x14ac:dyDescent="0.25">
      <c r="D1052" s="5"/>
      <c r="O1052" s="5"/>
      <c r="P1052" s="7" t="s">
        <v>6509</v>
      </c>
      <c r="Q1052" s="7" t="s">
        <v>6510</v>
      </c>
      <c r="R1052" s="7" t="s">
        <v>6511</v>
      </c>
      <c r="S1052" s="11"/>
      <c r="T1052" s="6"/>
      <c r="U1052" s="6"/>
      <c r="V1052" s="6"/>
    </row>
    <row r="1053" spans="4:22" ht="12.75" customHeight="1" x14ac:dyDescent="0.25">
      <c r="D1053" s="5"/>
      <c r="O1053" s="5"/>
      <c r="P1053" s="7" t="s">
        <v>6512</v>
      </c>
      <c r="Q1053" s="7" t="s">
        <v>6513</v>
      </c>
      <c r="R1053" s="7" t="s">
        <v>6514</v>
      </c>
      <c r="S1053" s="11"/>
      <c r="T1053" s="6"/>
      <c r="U1053" s="6"/>
      <c r="V1053" s="6"/>
    </row>
    <row r="1054" spans="4:22" ht="12.75" customHeight="1" x14ac:dyDescent="0.25">
      <c r="D1054" s="5"/>
      <c r="O1054" s="5"/>
      <c r="P1054" s="7" t="s">
        <v>6515</v>
      </c>
      <c r="Q1054" s="7" t="s">
        <v>6516</v>
      </c>
      <c r="R1054" s="7" t="s">
        <v>6517</v>
      </c>
      <c r="S1054" s="11"/>
      <c r="T1054" s="6"/>
      <c r="U1054" s="6"/>
      <c r="V1054" s="6"/>
    </row>
    <row r="1055" spans="4:22" ht="12.75" customHeight="1" x14ac:dyDescent="0.25">
      <c r="D1055" s="5"/>
      <c r="O1055" s="5"/>
      <c r="P1055" s="7" t="s">
        <v>6518</v>
      </c>
      <c r="Q1055" s="7" t="s">
        <v>6519</v>
      </c>
      <c r="R1055" s="7" t="s">
        <v>6520</v>
      </c>
      <c r="S1055" s="11"/>
      <c r="T1055" s="6"/>
      <c r="U1055" s="6"/>
      <c r="V1055" s="6"/>
    </row>
    <row r="1056" spans="4:22" ht="12.75" customHeight="1" x14ac:dyDescent="0.25">
      <c r="D1056" s="5"/>
      <c r="O1056" s="5"/>
      <c r="P1056" s="7" t="s">
        <v>6521</v>
      </c>
      <c r="Q1056" s="7" t="s">
        <v>6522</v>
      </c>
      <c r="R1056" s="7" t="s">
        <v>6523</v>
      </c>
      <c r="S1056" s="11"/>
      <c r="T1056" s="6"/>
      <c r="U1056" s="6"/>
      <c r="V1056" s="6"/>
    </row>
    <row r="1057" spans="4:22" ht="12.75" customHeight="1" x14ac:dyDescent="0.25">
      <c r="D1057" s="5"/>
      <c r="O1057" s="5"/>
      <c r="P1057" s="7" t="s">
        <v>6524</v>
      </c>
      <c r="Q1057" s="7" t="s">
        <v>6525</v>
      </c>
      <c r="R1057" s="7" t="s">
        <v>6526</v>
      </c>
      <c r="S1057" s="11"/>
      <c r="T1057" s="6"/>
      <c r="U1057" s="6"/>
      <c r="V1057" s="6"/>
    </row>
    <row r="1058" spans="4:22" ht="12.75" customHeight="1" x14ac:dyDescent="0.25">
      <c r="D1058" s="5"/>
      <c r="O1058" s="5"/>
      <c r="P1058" s="7" t="s">
        <v>6527</v>
      </c>
      <c r="Q1058" s="7" t="s">
        <v>6528</v>
      </c>
      <c r="R1058" s="7" t="s">
        <v>6529</v>
      </c>
      <c r="S1058" s="11"/>
      <c r="T1058" s="6"/>
      <c r="U1058" s="6"/>
      <c r="V1058" s="6"/>
    </row>
    <row r="1059" spans="4:22" ht="12.75" customHeight="1" x14ac:dyDescent="0.25">
      <c r="D1059" s="5"/>
      <c r="O1059" s="5"/>
      <c r="P1059" s="7" t="s">
        <v>6530</v>
      </c>
      <c r="Q1059" s="7" t="s">
        <v>6531</v>
      </c>
      <c r="R1059" s="7" t="s">
        <v>6532</v>
      </c>
      <c r="S1059" s="11"/>
      <c r="T1059" s="6"/>
      <c r="U1059" s="6"/>
      <c r="V1059" s="6"/>
    </row>
    <row r="1060" spans="4:22" ht="12.75" customHeight="1" x14ac:dyDescent="0.25">
      <c r="D1060" s="5"/>
      <c r="O1060" s="5"/>
      <c r="P1060" s="7" t="s">
        <v>6533</v>
      </c>
      <c r="Q1060" s="7" t="s">
        <v>6534</v>
      </c>
      <c r="R1060" s="7" t="s">
        <v>6535</v>
      </c>
      <c r="S1060" s="11"/>
      <c r="T1060" s="6"/>
      <c r="U1060" s="6"/>
      <c r="V1060" s="6"/>
    </row>
    <row r="1061" spans="4:22" ht="12.75" customHeight="1" x14ac:dyDescent="0.25">
      <c r="D1061" s="5"/>
      <c r="O1061" s="5"/>
      <c r="P1061" s="7" t="s">
        <v>6536</v>
      </c>
      <c r="Q1061" s="7" t="s">
        <v>6537</v>
      </c>
      <c r="R1061" s="7" t="s">
        <v>6538</v>
      </c>
      <c r="S1061" s="11"/>
      <c r="T1061" s="6"/>
      <c r="U1061" s="6"/>
      <c r="V1061" s="6"/>
    </row>
    <row r="1062" spans="4:22" ht="12.75" customHeight="1" x14ac:dyDescent="0.25">
      <c r="D1062" s="5"/>
      <c r="O1062" s="5"/>
      <c r="P1062" s="7" t="s">
        <v>6539</v>
      </c>
      <c r="Q1062" s="7" t="s">
        <v>6540</v>
      </c>
      <c r="R1062" s="7" t="s">
        <v>6541</v>
      </c>
      <c r="S1062" s="11"/>
      <c r="T1062" s="6"/>
      <c r="U1062" s="6"/>
      <c r="V1062" s="6"/>
    </row>
    <row r="1063" spans="4:22" ht="12.75" customHeight="1" x14ac:dyDescent="0.25">
      <c r="D1063" s="5"/>
      <c r="O1063" s="5"/>
      <c r="P1063" s="7" t="s">
        <v>6542</v>
      </c>
      <c r="Q1063" s="7" t="s">
        <v>6543</v>
      </c>
      <c r="R1063" s="7" t="s">
        <v>2282</v>
      </c>
      <c r="S1063" s="11"/>
      <c r="T1063" s="6"/>
      <c r="U1063" s="6"/>
      <c r="V1063" s="6"/>
    </row>
    <row r="1064" spans="4:22" ht="12.75" customHeight="1" x14ac:dyDescent="0.25">
      <c r="D1064" s="5"/>
      <c r="O1064" s="5"/>
      <c r="P1064" s="7" t="s">
        <v>6544</v>
      </c>
      <c r="Q1064" s="7" t="s">
        <v>6545</v>
      </c>
      <c r="R1064" s="7" t="s">
        <v>2296</v>
      </c>
      <c r="S1064" s="11"/>
      <c r="T1064" s="6"/>
      <c r="U1064" s="6"/>
      <c r="V1064" s="6"/>
    </row>
    <row r="1065" spans="4:22" ht="12.75" customHeight="1" x14ac:dyDescent="0.25">
      <c r="D1065" s="5"/>
      <c r="O1065" s="5"/>
      <c r="P1065" s="7" t="s">
        <v>6546</v>
      </c>
      <c r="Q1065" s="7" t="s">
        <v>6547</v>
      </c>
      <c r="R1065" s="7" t="s">
        <v>6548</v>
      </c>
      <c r="S1065" s="11"/>
      <c r="T1065" s="6"/>
      <c r="U1065" s="6"/>
      <c r="V1065" s="6"/>
    </row>
    <row r="1066" spans="4:22" ht="12.75" customHeight="1" x14ac:dyDescent="0.25">
      <c r="D1066" s="5"/>
      <c r="O1066" s="5"/>
      <c r="P1066" s="7" t="s">
        <v>6549</v>
      </c>
      <c r="Q1066" s="7" t="s">
        <v>6550</v>
      </c>
      <c r="R1066" s="7" t="s">
        <v>2311</v>
      </c>
      <c r="S1066" s="11"/>
      <c r="T1066" s="6"/>
      <c r="U1066" s="6"/>
      <c r="V1066" s="6"/>
    </row>
    <row r="1067" spans="4:22" ht="12.75" customHeight="1" x14ac:dyDescent="0.25">
      <c r="D1067" s="5"/>
      <c r="O1067" s="5"/>
      <c r="P1067" s="7" t="s">
        <v>6551</v>
      </c>
      <c r="Q1067" s="7" t="s">
        <v>6552</v>
      </c>
      <c r="R1067" s="7" t="s">
        <v>6553</v>
      </c>
      <c r="S1067" s="11"/>
      <c r="T1067" s="6"/>
      <c r="U1067" s="6"/>
      <c r="V1067" s="6"/>
    </row>
    <row r="1068" spans="4:22" ht="12.75" customHeight="1" x14ac:dyDescent="0.25">
      <c r="D1068" s="5"/>
      <c r="O1068" s="5"/>
      <c r="P1068" s="7" t="s">
        <v>6554</v>
      </c>
      <c r="Q1068" s="7" t="s">
        <v>6555</v>
      </c>
      <c r="R1068" s="7" t="s">
        <v>6556</v>
      </c>
      <c r="S1068" s="11"/>
      <c r="T1068" s="6"/>
      <c r="U1068" s="6"/>
      <c r="V1068" s="6"/>
    </row>
    <row r="1069" spans="4:22" ht="12.75" customHeight="1" x14ac:dyDescent="0.25">
      <c r="D1069" s="5"/>
      <c r="O1069" s="5"/>
      <c r="P1069" s="7" t="s">
        <v>6557</v>
      </c>
      <c r="Q1069" s="7" t="s">
        <v>6558</v>
      </c>
      <c r="R1069" s="7" t="s">
        <v>6559</v>
      </c>
      <c r="S1069" s="11"/>
      <c r="T1069" s="6"/>
      <c r="U1069" s="6"/>
      <c r="V1069" s="6"/>
    </row>
    <row r="1070" spans="4:22" ht="12.75" customHeight="1" x14ac:dyDescent="0.25">
      <c r="D1070" s="5"/>
      <c r="O1070" s="5"/>
      <c r="P1070" s="7" t="s">
        <v>6560</v>
      </c>
      <c r="Q1070" s="7" t="s">
        <v>6561</v>
      </c>
      <c r="R1070" s="7" t="s">
        <v>6562</v>
      </c>
      <c r="S1070" s="11"/>
      <c r="T1070" s="6"/>
      <c r="U1070" s="6"/>
      <c r="V1070" s="6"/>
    </row>
    <row r="1071" spans="4:22" ht="12.75" customHeight="1" x14ac:dyDescent="0.25">
      <c r="D1071" s="5"/>
      <c r="O1071" s="5"/>
      <c r="P1071" s="7" t="s">
        <v>6563</v>
      </c>
      <c r="Q1071" s="7" t="s">
        <v>6564</v>
      </c>
      <c r="R1071" s="7" t="s">
        <v>6565</v>
      </c>
      <c r="S1071" s="11"/>
      <c r="T1071" s="6"/>
      <c r="U1071" s="6"/>
      <c r="V1071" s="6"/>
    </row>
    <row r="1072" spans="4:22" ht="12.75" customHeight="1" x14ac:dyDescent="0.25">
      <c r="D1072" s="5"/>
      <c r="O1072" s="5"/>
      <c r="P1072" s="7" t="s">
        <v>6566</v>
      </c>
      <c r="Q1072" s="7" t="s">
        <v>6567</v>
      </c>
      <c r="R1072" s="7" t="s">
        <v>6553</v>
      </c>
      <c r="S1072" s="11"/>
      <c r="T1072" s="6"/>
      <c r="U1072" s="6"/>
      <c r="V1072" s="6"/>
    </row>
    <row r="1073" spans="4:22" ht="12.75" customHeight="1" x14ac:dyDescent="0.25">
      <c r="D1073" s="5"/>
      <c r="O1073" s="5"/>
      <c r="P1073" s="7" t="s">
        <v>6568</v>
      </c>
      <c r="Q1073" s="7" t="s">
        <v>6569</v>
      </c>
      <c r="R1073" s="7" t="s">
        <v>6556</v>
      </c>
      <c r="S1073" s="11"/>
      <c r="T1073" s="6"/>
      <c r="U1073" s="6"/>
      <c r="V1073" s="6"/>
    </row>
    <row r="1074" spans="4:22" ht="12.75" customHeight="1" x14ac:dyDescent="0.25">
      <c r="D1074" s="5"/>
      <c r="O1074" s="5"/>
      <c r="P1074" s="7" t="s">
        <v>6570</v>
      </c>
      <c r="Q1074" s="7" t="s">
        <v>6571</v>
      </c>
      <c r="R1074" s="7" t="s">
        <v>6572</v>
      </c>
      <c r="S1074" s="11"/>
      <c r="T1074" s="6"/>
      <c r="U1074" s="6"/>
      <c r="V1074" s="6"/>
    </row>
    <row r="1075" spans="4:22" ht="12.75" customHeight="1" x14ac:dyDescent="0.25">
      <c r="D1075" s="5"/>
      <c r="O1075" s="5"/>
      <c r="P1075" s="7" t="s">
        <v>6573</v>
      </c>
      <c r="Q1075" s="7" t="s">
        <v>6574</v>
      </c>
      <c r="R1075" s="7" t="s">
        <v>6575</v>
      </c>
      <c r="S1075" s="11"/>
      <c r="T1075" s="6"/>
      <c r="U1075" s="6"/>
      <c r="V1075" s="6"/>
    </row>
    <row r="1076" spans="4:22" ht="12.75" customHeight="1" x14ac:dyDescent="0.25">
      <c r="D1076" s="5"/>
      <c r="O1076" s="5"/>
      <c r="P1076" s="7" t="s">
        <v>6576</v>
      </c>
      <c r="Q1076" s="7" t="s">
        <v>6577</v>
      </c>
      <c r="R1076" s="7" t="s">
        <v>6578</v>
      </c>
      <c r="S1076" s="11"/>
      <c r="T1076" s="6"/>
      <c r="U1076" s="6"/>
      <c r="V1076" s="6"/>
    </row>
    <row r="1077" spans="4:22" ht="12.75" customHeight="1" x14ac:dyDescent="0.25">
      <c r="D1077" s="5"/>
      <c r="O1077" s="5"/>
      <c r="P1077" s="7" t="s">
        <v>6579</v>
      </c>
      <c r="Q1077" s="7" t="s">
        <v>6580</v>
      </c>
      <c r="R1077" s="7" t="s">
        <v>6581</v>
      </c>
      <c r="S1077" s="11"/>
      <c r="T1077" s="6"/>
      <c r="U1077" s="6"/>
      <c r="V1077" s="6"/>
    </row>
    <row r="1078" spans="4:22" ht="12.75" customHeight="1" x14ac:dyDescent="0.25">
      <c r="D1078" s="5"/>
      <c r="O1078" s="5"/>
      <c r="P1078" s="7" t="s">
        <v>6582</v>
      </c>
      <c r="Q1078" s="7" t="s">
        <v>6583</v>
      </c>
      <c r="R1078" s="7" t="s">
        <v>6584</v>
      </c>
      <c r="S1078" s="11"/>
      <c r="T1078" s="6"/>
      <c r="U1078" s="6"/>
      <c r="V1078" s="6"/>
    </row>
    <row r="1079" spans="4:22" ht="12.75" customHeight="1" x14ac:dyDescent="0.25">
      <c r="D1079" s="5"/>
      <c r="O1079" s="5"/>
      <c r="P1079" s="7" t="s">
        <v>6585</v>
      </c>
      <c r="Q1079" s="7" t="s">
        <v>6586</v>
      </c>
      <c r="R1079" s="7" t="s">
        <v>6587</v>
      </c>
      <c r="S1079" s="11"/>
      <c r="T1079" s="6"/>
      <c r="U1079" s="6"/>
      <c r="V1079" s="6"/>
    </row>
    <row r="1080" spans="4:22" ht="12.75" customHeight="1" x14ac:dyDescent="0.25">
      <c r="D1080" s="5"/>
      <c r="O1080" s="5"/>
      <c r="P1080" s="7" t="s">
        <v>6588</v>
      </c>
      <c r="Q1080" s="7" t="s">
        <v>6589</v>
      </c>
      <c r="R1080" s="7" t="s">
        <v>6590</v>
      </c>
      <c r="S1080" s="11"/>
      <c r="T1080" s="6"/>
      <c r="U1080" s="6"/>
      <c r="V1080" s="6"/>
    </row>
    <row r="1081" spans="4:22" ht="12.75" customHeight="1" x14ac:dyDescent="0.25">
      <c r="D1081" s="5"/>
      <c r="O1081" s="5"/>
      <c r="P1081" s="7" t="s">
        <v>6591</v>
      </c>
      <c r="Q1081" s="7" t="s">
        <v>6592</v>
      </c>
      <c r="R1081" s="7" t="s">
        <v>2316</v>
      </c>
      <c r="S1081" s="11"/>
      <c r="T1081" s="6"/>
      <c r="U1081" s="6"/>
      <c r="V1081" s="6"/>
    </row>
    <row r="1082" spans="4:22" ht="12.75" customHeight="1" x14ac:dyDescent="0.25">
      <c r="D1082" s="5"/>
      <c r="O1082" s="5"/>
      <c r="P1082" s="7" t="s">
        <v>6593</v>
      </c>
      <c r="Q1082" s="7" t="s">
        <v>6594</v>
      </c>
      <c r="R1082" s="7" t="s">
        <v>2331</v>
      </c>
      <c r="S1082" s="11"/>
      <c r="T1082" s="6"/>
      <c r="U1082" s="6"/>
      <c r="V1082" s="6"/>
    </row>
    <row r="1083" spans="4:22" ht="12.75" customHeight="1" x14ac:dyDescent="0.25">
      <c r="D1083" s="5"/>
      <c r="O1083" s="5"/>
      <c r="P1083" s="7" t="s">
        <v>6595</v>
      </c>
      <c r="Q1083" s="7" t="s">
        <v>6596</v>
      </c>
      <c r="R1083" s="7" t="s">
        <v>2336</v>
      </c>
      <c r="S1083" s="11"/>
      <c r="T1083" s="6"/>
      <c r="U1083" s="6"/>
      <c r="V1083" s="6"/>
    </row>
    <row r="1084" spans="4:22" ht="12.75" customHeight="1" x14ac:dyDescent="0.25">
      <c r="D1084" s="5"/>
      <c r="O1084" s="5"/>
      <c r="P1084" s="7" t="s">
        <v>6597</v>
      </c>
      <c r="Q1084" s="7" t="s">
        <v>6598</v>
      </c>
      <c r="R1084" s="7" t="s">
        <v>2341</v>
      </c>
      <c r="S1084" s="11"/>
      <c r="T1084" s="6"/>
      <c r="U1084" s="6"/>
      <c r="V1084" s="6"/>
    </row>
    <row r="1085" spans="4:22" ht="12.75" customHeight="1" x14ac:dyDescent="0.25">
      <c r="D1085" s="5"/>
      <c r="O1085" s="5"/>
      <c r="P1085" s="7" t="s">
        <v>6599</v>
      </c>
      <c r="Q1085" s="7" t="s">
        <v>6600</v>
      </c>
      <c r="R1085" s="7" t="s">
        <v>2346</v>
      </c>
      <c r="S1085" s="11"/>
      <c r="T1085" s="6"/>
      <c r="U1085" s="6"/>
      <c r="V1085" s="6"/>
    </row>
    <row r="1086" spans="4:22" ht="12.75" customHeight="1" x14ac:dyDescent="0.25">
      <c r="D1086" s="5"/>
      <c r="O1086" s="5"/>
      <c r="P1086" s="7" t="s">
        <v>6601</v>
      </c>
      <c r="Q1086" s="7" t="s">
        <v>6602</v>
      </c>
      <c r="R1086" s="7" t="s">
        <v>6603</v>
      </c>
      <c r="S1086" s="11"/>
      <c r="T1086" s="6"/>
      <c r="U1086" s="6"/>
      <c r="V1086" s="6"/>
    </row>
    <row r="1087" spans="4:22" ht="12.75" customHeight="1" x14ac:dyDescent="0.25">
      <c r="D1087" s="5"/>
      <c r="O1087" s="5"/>
      <c r="P1087" s="7" t="s">
        <v>6604</v>
      </c>
      <c r="Q1087" s="7" t="s">
        <v>6605</v>
      </c>
      <c r="R1087" s="7" t="s">
        <v>6606</v>
      </c>
      <c r="S1087" s="11"/>
      <c r="T1087" s="6"/>
      <c r="U1087" s="6"/>
      <c r="V1087" s="6"/>
    </row>
    <row r="1088" spans="4:22" ht="12.75" customHeight="1" x14ac:dyDescent="0.25">
      <c r="D1088" s="5"/>
      <c r="O1088" s="5"/>
      <c r="P1088" s="7" t="s">
        <v>6607</v>
      </c>
      <c r="Q1088" s="7" t="s">
        <v>6608</v>
      </c>
      <c r="R1088" s="7" t="s">
        <v>6609</v>
      </c>
      <c r="S1088" s="11"/>
      <c r="T1088" s="6"/>
      <c r="U1088" s="6"/>
      <c r="V1088" s="6"/>
    </row>
    <row r="1089" spans="4:22" ht="12.75" customHeight="1" x14ac:dyDescent="0.25">
      <c r="D1089" s="5"/>
      <c r="O1089" s="5"/>
      <c r="P1089" s="7" t="s">
        <v>6610</v>
      </c>
      <c r="Q1089" s="7" t="s">
        <v>6611</v>
      </c>
      <c r="R1089" s="7" t="s">
        <v>6612</v>
      </c>
      <c r="S1089" s="11"/>
      <c r="T1089" s="6"/>
      <c r="U1089" s="6"/>
      <c r="V1089" s="6"/>
    </row>
    <row r="1090" spans="4:22" ht="12.75" customHeight="1" x14ac:dyDescent="0.25">
      <c r="D1090" s="5"/>
      <c r="O1090" s="5"/>
      <c r="P1090" s="7" t="s">
        <v>6613</v>
      </c>
      <c r="Q1090" s="7" t="s">
        <v>6614</v>
      </c>
      <c r="R1090" s="7" t="s">
        <v>6615</v>
      </c>
      <c r="S1090" s="11"/>
      <c r="T1090" s="6"/>
      <c r="U1090" s="6"/>
      <c r="V1090" s="6"/>
    </row>
    <row r="1091" spans="4:22" ht="12.75" customHeight="1" x14ac:dyDescent="0.25">
      <c r="D1091" s="5"/>
      <c r="O1091" s="5"/>
      <c r="P1091" s="7" t="s">
        <v>6616</v>
      </c>
      <c r="Q1091" s="7" t="s">
        <v>6617</v>
      </c>
      <c r="R1091" s="7" t="s">
        <v>6618</v>
      </c>
      <c r="S1091" s="11"/>
      <c r="T1091" s="6"/>
      <c r="U1091" s="6"/>
      <c r="V1091" s="6"/>
    </row>
    <row r="1092" spans="4:22" ht="12.75" customHeight="1" x14ac:dyDescent="0.25">
      <c r="D1092" s="5"/>
      <c r="O1092" s="5"/>
      <c r="P1092" s="7" t="s">
        <v>6619</v>
      </c>
      <c r="Q1092" s="7" t="s">
        <v>6620</v>
      </c>
      <c r="R1092" s="7" t="s">
        <v>6621</v>
      </c>
      <c r="S1092" s="11"/>
      <c r="T1092" s="6"/>
      <c r="U1092" s="6"/>
      <c r="V1092" s="6"/>
    </row>
    <row r="1093" spans="4:22" ht="12.75" customHeight="1" x14ac:dyDescent="0.25">
      <c r="D1093" s="5"/>
      <c r="O1093" s="5"/>
      <c r="P1093" s="7" t="s">
        <v>6622</v>
      </c>
      <c r="Q1093" s="7" t="s">
        <v>6623</v>
      </c>
      <c r="R1093" s="7" t="s">
        <v>6624</v>
      </c>
      <c r="S1093" s="11"/>
      <c r="T1093" s="6"/>
      <c r="U1093" s="6"/>
      <c r="V1093" s="6"/>
    </row>
    <row r="1094" spans="4:22" ht="12.75" customHeight="1" x14ac:dyDescent="0.25">
      <c r="D1094" s="5"/>
      <c r="O1094" s="5"/>
      <c r="P1094" s="7" t="s">
        <v>6625</v>
      </c>
      <c r="Q1094" s="7" t="s">
        <v>6626</v>
      </c>
      <c r="R1094" s="7" t="s">
        <v>6627</v>
      </c>
      <c r="S1094" s="11"/>
      <c r="T1094" s="6"/>
      <c r="U1094" s="6"/>
      <c r="V1094" s="6"/>
    </row>
    <row r="1095" spans="4:22" ht="12.75" customHeight="1" x14ac:dyDescent="0.25">
      <c r="D1095" s="5"/>
      <c r="O1095" s="5"/>
      <c r="P1095" s="7" t="s">
        <v>6628</v>
      </c>
      <c r="Q1095" s="7" t="s">
        <v>6629</v>
      </c>
      <c r="R1095" s="7" t="s">
        <v>6630</v>
      </c>
      <c r="S1095" s="11"/>
      <c r="T1095" s="6"/>
      <c r="U1095" s="6"/>
      <c r="V1095" s="6"/>
    </row>
    <row r="1096" spans="4:22" ht="12.75" customHeight="1" x14ac:dyDescent="0.25">
      <c r="D1096" s="5"/>
      <c r="O1096" s="5"/>
      <c r="P1096" s="7" t="s">
        <v>6631</v>
      </c>
      <c r="Q1096" s="7" t="s">
        <v>6632</v>
      </c>
      <c r="R1096" s="7" t="s">
        <v>6633</v>
      </c>
      <c r="S1096" s="11"/>
      <c r="T1096" s="6"/>
      <c r="U1096" s="6"/>
      <c r="V1096" s="6"/>
    </row>
    <row r="1097" spans="4:22" ht="12.75" customHeight="1" x14ac:dyDescent="0.25">
      <c r="D1097" s="5"/>
      <c r="O1097" s="5"/>
      <c r="P1097" s="7" t="s">
        <v>6634</v>
      </c>
      <c r="Q1097" s="7" t="s">
        <v>6635</v>
      </c>
      <c r="R1097" s="7" t="s">
        <v>6636</v>
      </c>
      <c r="S1097" s="11"/>
      <c r="T1097" s="6"/>
      <c r="U1097" s="6"/>
      <c r="V1097" s="6"/>
    </row>
    <row r="1098" spans="4:22" ht="12.75" customHeight="1" x14ac:dyDescent="0.25">
      <c r="D1098" s="5"/>
      <c r="O1098" s="5"/>
      <c r="P1098" s="7" t="s">
        <v>6637</v>
      </c>
      <c r="Q1098" s="7" t="s">
        <v>6638</v>
      </c>
      <c r="R1098" s="7" t="s">
        <v>7270</v>
      </c>
      <c r="S1098" s="11"/>
      <c r="T1098" s="6"/>
      <c r="U1098" s="6"/>
      <c r="V1098" s="6"/>
    </row>
    <row r="1099" spans="4:22" ht="12.75" customHeight="1" x14ac:dyDescent="0.25">
      <c r="D1099" s="5"/>
      <c r="O1099" s="5"/>
      <c r="P1099" s="7" t="s">
        <v>6639</v>
      </c>
      <c r="Q1099" s="7" t="s">
        <v>6640</v>
      </c>
      <c r="R1099" s="7" t="s">
        <v>6641</v>
      </c>
      <c r="S1099" s="11"/>
      <c r="T1099" s="6"/>
      <c r="U1099" s="6"/>
      <c r="V1099" s="6"/>
    </row>
    <row r="1100" spans="4:22" ht="12.75" customHeight="1" x14ac:dyDescent="0.25">
      <c r="D1100" s="5"/>
      <c r="O1100" s="5"/>
      <c r="P1100" s="7" t="s">
        <v>6642</v>
      </c>
      <c r="Q1100" s="7" t="s">
        <v>6643</v>
      </c>
      <c r="R1100" s="7" t="s">
        <v>6644</v>
      </c>
      <c r="S1100" s="11"/>
      <c r="T1100" s="6"/>
      <c r="U1100" s="6"/>
      <c r="V1100" s="6"/>
    </row>
    <row r="1101" spans="4:22" ht="12.75" customHeight="1" x14ac:dyDescent="0.25">
      <c r="D1101" s="5"/>
      <c r="O1101" s="5"/>
      <c r="P1101" s="7" t="s">
        <v>6645</v>
      </c>
      <c r="Q1101" s="7" t="s">
        <v>6646</v>
      </c>
      <c r="R1101" s="7" t="s">
        <v>6647</v>
      </c>
      <c r="S1101" s="11"/>
      <c r="T1101" s="6"/>
      <c r="U1101" s="6"/>
      <c r="V1101" s="6"/>
    </row>
    <row r="1102" spans="4:22" ht="12.75" customHeight="1" x14ac:dyDescent="0.25">
      <c r="D1102" s="5"/>
      <c r="O1102" s="5"/>
      <c r="P1102" s="7" t="s">
        <v>6648</v>
      </c>
      <c r="Q1102" s="7" t="s">
        <v>6649</v>
      </c>
      <c r="R1102" s="7" t="s">
        <v>6650</v>
      </c>
      <c r="S1102" s="11"/>
      <c r="T1102" s="6"/>
      <c r="U1102" s="6"/>
      <c r="V1102" s="6"/>
    </row>
    <row r="1103" spans="4:22" ht="12.75" customHeight="1" x14ac:dyDescent="0.25">
      <c r="D1103" s="5"/>
      <c r="O1103" s="5"/>
      <c r="P1103" s="7" t="s">
        <v>6651</v>
      </c>
      <c r="Q1103" s="7" t="s">
        <v>6652</v>
      </c>
      <c r="R1103" s="7" t="s">
        <v>6653</v>
      </c>
      <c r="S1103" s="11"/>
      <c r="T1103" s="6"/>
      <c r="U1103" s="6"/>
      <c r="V1103" s="6"/>
    </row>
    <row r="1104" spans="4:22" ht="12.75" customHeight="1" x14ac:dyDescent="0.25">
      <c r="D1104" s="5"/>
      <c r="O1104" s="5"/>
      <c r="P1104" s="7" t="s">
        <v>6654</v>
      </c>
      <c r="Q1104" s="7" t="s">
        <v>6655</v>
      </c>
      <c r="R1104" s="7" t="s">
        <v>6656</v>
      </c>
      <c r="S1104" s="11"/>
      <c r="T1104" s="6"/>
      <c r="U1104" s="6"/>
      <c r="V1104" s="6"/>
    </row>
    <row r="1105" spans="4:22" ht="12.75" customHeight="1" x14ac:dyDescent="0.25">
      <c r="D1105" s="5"/>
      <c r="O1105" s="5"/>
      <c r="P1105" s="7" t="s">
        <v>6657</v>
      </c>
      <c r="Q1105" s="7" t="s">
        <v>6658</v>
      </c>
      <c r="R1105" s="7" t="s">
        <v>6659</v>
      </c>
      <c r="S1105" s="11"/>
      <c r="T1105" s="6"/>
      <c r="U1105" s="6"/>
      <c r="V1105" s="6"/>
    </row>
    <row r="1106" spans="4:22" ht="12.75" customHeight="1" x14ac:dyDescent="0.25">
      <c r="D1106" s="5"/>
      <c r="O1106" s="5"/>
      <c r="P1106" s="7" t="s">
        <v>6660</v>
      </c>
      <c r="Q1106" s="7" t="s">
        <v>6661</v>
      </c>
      <c r="R1106" s="7" t="s">
        <v>6662</v>
      </c>
      <c r="S1106" s="11"/>
      <c r="T1106" s="6"/>
      <c r="U1106" s="6"/>
      <c r="V1106" s="6"/>
    </row>
    <row r="1107" spans="4:22" ht="12.75" customHeight="1" x14ac:dyDescent="0.25">
      <c r="D1107" s="5"/>
      <c r="O1107" s="5"/>
      <c r="P1107" s="7" t="s">
        <v>6663</v>
      </c>
      <c r="Q1107" s="7" t="s">
        <v>6664</v>
      </c>
      <c r="R1107" s="7" t="s">
        <v>6665</v>
      </c>
      <c r="S1107" s="11"/>
      <c r="T1107" s="6"/>
      <c r="U1107" s="6"/>
      <c r="V1107" s="6"/>
    </row>
    <row r="1108" spans="4:22" ht="12.75" customHeight="1" x14ac:dyDescent="0.25">
      <c r="D1108" s="5"/>
      <c r="O1108" s="5"/>
      <c r="P1108" s="7" t="s">
        <v>6666</v>
      </c>
      <c r="Q1108" s="7" t="s">
        <v>6667</v>
      </c>
      <c r="R1108" s="7" t="s">
        <v>6668</v>
      </c>
      <c r="S1108" s="11"/>
      <c r="T1108" s="6"/>
      <c r="U1108" s="6"/>
      <c r="V1108" s="6"/>
    </row>
    <row r="1109" spans="4:22" ht="12.75" customHeight="1" x14ac:dyDescent="0.25">
      <c r="D1109" s="5"/>
      <c r="O1109" s="5"/>
      <c r="P1109" s="7" t="s">
        <v>6669</v>
      </c>
      <c r="Q1109" s="7" t="s">
        <v>6670</v>
      </c>
      <c r="R1109" s="7" t="s">
        <v>7271</v>
      </c>
      <c r="S1109" s="11"/>
      <c r="T1109" s="6"/>
      <c r="U1109" s="6"/>
      <c r="V1109" s="6"/>
    </row>
    <row r="1110" spans="4:22" ht="12.75" customHeight="1" x14ac:dyDescent="0.25">
      <c r="D1110" s="5"/>
      <c r="O1110" s="5"/>
      <c r="P1110" s="7" t="s">
        <v>6671</v>
      </c>
      <c r="Q1110" s="7" t="s">
        <v>6672</v>
      </c>
      <c r="R1110" s="7" t="s">
        <v>6673</v>
      </c>
      <c r="S1110" s="11"/>
      <c r="T1110" s="6"/>
      <c r="U1110" s="6"/>
      <c r="V1110" s="6"/>
    </row>
    <row r="1111" spans="4:22" ht="12.75" customHeight="1" x14ac:dyDescent="0.25">
      <c r="D1111" s="5"/>
      <c r="O1111" s="5"/>
      <c r="P1111" s="7" t="s">
        <v>6674</v>
      </c>
      <c r="Q1111" s="7" t="s">
        <v>6675</v>
      </c>
      <c r="R1111" s="7" t="s">
        <v>6676</v>
      </c>
      <c r="S1111" s="11"/>
      <c r="T1111" s="6"/>
      <c r="U1111" s="6"/>
      <c r="V1111" s="6"/>
    </row>
    <row r="1112" spans="4:22" ht="12.75" customHeight="1" x14ac:dyDescent="0.25">
      <c r="D1112" s="5"/>
      <c r="O1112" s="5"/>
      <c r="P1112" s="7" t="s">
        <v>6677</v>
      </c>
      <c r="Q1112" s="7" t="s">
        <v>6678</v>
      </c>
      <c r="R1112" s="7" t="s">
        <v>6679</v>
      </c>
      <c r="S1112" s="11"/>
      <c r="T1112" s="6"/>
      <c r="U1112" s="6"/>
      <c r="V1112" s="6"/>
    </row>
    <row r="1113" spans="4:22" ht="12.75" customHeight="1" x14ac:dyDescent="0.25">
      <c r="D1113" s="5"/>
      <c r="O1113" s="5"/>
      <c r="P1113" s="7" t="s">
        <v>6680</v>
      </c>
      <c r="Q1113" s="7" t="s">
        <v>6681</v>
      </c>
      <c r="R1113" s="7" t="s">
        <v>6682</v>
      </c>
      <c r="S1113" s="11"/>
      <c r="T1113" s="6"/>
      <c r="U1113" s="6"/>
      <c r="V1113" s="6"/>
    </row>
    <row r="1114" spans="4:22" ht="12.75" customHeight="1" x14ac:dyDescent="0.25">
      <c r="D1114" s="5"/>
      <c r="O1114" s="5"/>
      <c r="P1114" s="7" t="s">
        <v>6683</v>
      </c>
      <c r="Q1114" s="7" t="s">
        <v>6684</v>
      </c>
      <c r="R1114" s="7" t="s">
        <v>6685</v>
      </c>
      <c r="S1114" s="11"/>
      <c r="T1114" s="6"/>
      <c r="U1114" s="6"/>
      <c r="V1114" s="6"/>
    </row>
    <row r="1115" spans="4:22" ht="12.75" customHeight="1" x14ac:dyDescent="0.25">
      <c r="D1115" s="5"/>
      <c r="O1115" s="5"/>
      <c r="P1115" s="7" t="s">
        <v>6686</v>
      </c>
      <c r="Q1115" s="7" t="s">
        <v>6687</v>
      </c>
      <c r="R1115" s="7" t="s">
        <v>6688</v>
      </c>
      <c r="S1115" s="11"/>
      <c r="T1115" s="6"/>
      <c r="U1115" s="6"/>
      <c r="V1115" s="6"/>
    </row>
    <row r="1116" spans="4:22" ht="12.75" customHeight="1" x14ac:dyDescent="0.25">
      <c r="D1116" s="5"/>
      <c r="O1116" s="5"/>
      <c r="P1116" s="7" t="s">
        <v>6689</v>
      </c>
      <c r="Q1116" s="7" t="s">
        <v>6690</v>
      </c>
      <c r="R1116" s="7" t="s">
        <v>6691</v>
      </c>
      <c r="S1116" s="11"/>
      <c r="T1116" s="6"/>
      <c r="U1116" s="6"/>
      <c r="V1116" s="6"/>
    </row>
    <row r="1117" spans="4:22" ht="12.75" customHeight="1" x14ac:dyDescent="0.25">
      <c r="D1117" s="5"/>
      <c r="O1117" s="5"/>
      <c r="P1117" s="7" t="s">
        <v>6692</v>
      </c>
      <c r="Q1117" s="7" t="s">
        <v>6693</v>
      </c>
      <c r="R1117" s="7" t="s">
        <v>6694</v>
      </c>
      <c r="S1117" s="11"/>
      <c r="T1117" s="6"/>
      <c r="U1117" s="6"/>
      <c r="V1117" s="6"/>
    </row>
    <row r="1118" spans="4:22" ht="12.75" customHeight="1" x14ac:dyDescent="0.25">
      <c r="D1118" s="5"/>
      <c r="O1118" s="5"/>
      <c r="P1118" s="7" t="s">
        <v>6695</v>
      </c>
      <c r="Q1118" s="7" t="s">
        <v>6696</v>
      </c>
      <c r="R1118" s="7" t="s">
        <v>6697</v>
      </c>
      <c r="S1118" s="11"/>
      <c r="T1118" s="6"/>
      <c r="U1118" s="6"/>
      <c r="V1118" s="6"/>
    </row>
    <row r="1119" spans="4:22" ht="12.75" customHeight="1" x14ac:dyDescent="0.25">
      <c r="D1119" s="5"/>
      <c r="O1119" s="5"/>
      <c r="P1119" s="7" t="s">
        <v>6698</v>
      </c>
      <c r="Q1119" s="7" t="s">
        <v>6699</v>
      </c>
      <c r="R1119" s="7" t="s">
        <v>6700</v>
      </c>
      <c r="S1119" s="11"/>
      <c r="T1119" s="6"/>
      <c r="U1119" s="6"/>
      <c r="V1119" s="6"/>
    </row>
    <row r="1120" spans="4:22" ht="12.75" customHeight="1" x14ac:dyDescent="0.25">
      <c r="D1120" s="5"/>
      <c r="O1120" s="5"/>
      <c r="P1120" s="7" t="s">
        <v>6701</v>
      </c>
      <c r="Q1120" s="7" t="s">
        <v>6702</v>
      </c>
      <c r="R1120" s="7" t="s">
        <v>2400</v>
      </c>
      <c r="S1120" s="11"/>
      <c r="T1120" s="6"/>
      <c r="U1120" s="6"/>
      <c r="V1120" s="6"/>
    </row>
    <row r="1121" spans="4:22" ht="12.75" customHeight="1" x14ac:dyDescent="0.25">
      <c r="D1121" s="5"/>
      <c r="O1121" s="5"/>
      <c r="P1121" s="7" t="s">
        <v>6703</v>
      </c>
      <c r="Q1121" s="7" t="s">
        <v>6704</v>
      </c>
      <c r="R1121" s="7" t="s">
        <v>2405</v>
      </c>
      <c r="S1121" s="11"/>
      <c r="T1121" s="6"/>
      <c r="U1121" s="6"/>
      <c r="V1121" s="6"/>
    </row>
    <row r="1122" spans="4:22" ht="12.75" customHeight="1" x14ac:dyDescent="0.25">
      <c r="D1122" s="5"/>
      <c r="O1122" s="5"/>
      <c r="P1122" s="7" t="s">
        <v>6705</v>
      </c>
      <c r="Q1122" s="7" t="s">
        <v>6706</v>
      </c>
      <c r="R1122" s="7" t="s">
        <v>2410</v>
      </c>
      <c r="S1122" s="11"/>
      <c r="T1122" s="6"/>
      <c r="U1122" s="6"/>
      <c r="V1122" s="6"/>
    </row>
    <row r="1123" spans="4:22" ht="12.75" customHeight="1" x14ac:dyDescent="0.25">
      <c r="D1123" s="5"/>
      <c r="O1123" s="5"/>
      <c r="P1123" s="7" t="s">
        <v>6707</v>
      </c>
      <c r="Q1123" s="7" t="s">
        <v>6708</v>
      </c>
      <c r="R1123" s="7" t="s">
        <v>2415</v>
      </c>
      <c r="S1123" s="11"/>
      <c r="T1123" s="6"/>
      <c r="U1123" s="6"/>
      <c r="V1123" s="6"/>
    </row>
    <row r="1124" spans="4:22" ht="12.75" customHeight="1" x14ac:dyDescent="0.25">
      <c r="D1124" s="5"/>
      <c r="O1124" s="5"/>
      <c r="P1124" s="7" t="s">
        <v>6709</v>
      </c>
      <c r="Q1124" s="7" t="s">
        <v>6710</v>
      </c>
      <c r="R1124" s="7" t="s">
        <v>2420</v>
      </c>
      <c r="S1124" s="11"/>
      <c r="T1124" s="6"/>
      <c r="U1124" s="6"/>
      <c r="V1124" s="6"/>
    </row>
    <row r="1125" spans="4:22" ht="12.75" customHeight="1" x14ac:dyDescent="0.25">
      <c r="D1125" s="5"/>
      <c r="O1125" s="5"/>
      <c r="P1125" s="7" t="s">
        <v>6711</v>
      </c>
      <c r="Q1125" s="7" t="s">
        <v>6712</v>
      </c>
      <c r="R1125" s="7" t="s">
        <v>6713</v>
      </c>
      <c r="S1125" s="11"/>
      <c r="T1125" s="6"/>
      <c r="U1125" s="6"/>
      <c r="V1125" s="6"/>
    </row>
    <row r="1126" spans="4:22" ht="12.75" customHeight="1" x14ac:dyDescent="0.25">
      <c r="D1126" s="5"/>
      <c r="O1126" s="5"/>
      <c r="P1126" s="7" t="s">
        <v>6714</v>
      </c>
      <c r="Q1126" s="7" t="s">
        <v>6715</v>
      </c>
      <c r="R1126" s="7" t="s">
        <v>6716</v>
      </c>
      <c r="S1126" s="11"/>
      <c r="T1126" s="6"/>
      <c r="U1126" s="6"/>
      <c r="V1126" s="6"/>
    </row>
    <row r="1127" spans="4:22" ht="12.75" customHeight="1" x14ac:dyDescent="0.25">
      <c r="D1127" s="5"/>
      <c r="O1127" s="5"/>
      <c r="P1127" s="7" t="s">
        <v>6717</v>
      </c>
      <c r="Q1127" s="7" t="s">
        <v>6718</v>
      </c>
      <c r="R1127" s="7" t="s">
        <v>6719</v>
      </c>
      <c r="S1127" s="11"/>
      <c r="T1127" s="6"/>
      <c r="U1127" s="6"/>
      <c r="V1127" s="6"/>
    </row>
    <row r="1128" spans="4:22" ht="12.75" customHeight="1" x14ac:dyDescent="0.25">
      <c r="D1128" s="5"/>
      <c r="O1128" s="5"/>
      <c r="P1128" s="7" t="s">
        <v>6720</v>
      </c>
      <c r="Q1128" s="7" t="s">
        <v>6721</v>
      </c>
      <c r="R1128" s="7" t="s">
        <v>6722</v>
      </c>
      <c r="S1128" s="11"/>
      <c r="T1128" s="6"/>
      <c r="U1128" s="6"/>
      <c r="V1128" s="6"/>
    </row>
    <row r="1129" spans="4:22" ht="12.75" customHeight="1" x14ac:dyDescent="0.25">
      <c r="D1129" s="5"/>
      <c r="O1129" s="5"/>
      <c r="P1129" s="7" t="s">
        <v>6723</v>
      </c>
      <c r="Q1129" s="7" t="s">
        <v>6724</v>
      </c>
      <c r="R1129" s="7" t="s">
        <v>6725</v>
      </c>
      <c r="S1129" s="11"/>
      <c r="T1129" s="6"/>
      <c r="U1129" s="6"/>
      <c r="V1129" s="6"/>
    </row>
    <row r="1130" spans="4:22" ht="12.75" customHeight="1" x14ac:dyDescent="0.25">
      <c r="D1130" s="5"/>
      <c r="O1130" s="5"/>
      <c r="P1130" s="7" t="s">
        <v>6726</v>
      </c>
      <c r="Q1130" s="7" t="s">
        <v>6727</v>
      </c>
      <c r="R1130" s="7" t="s">
        <v>6728</v>
      </c>
      <c r="S1130" s="11"/>
      <c r="T1130" s="6"/>
      <c r="U1130" s="6"/>
      <c r="V1130" s="6"/>
    </row>
    <row r="1131" spans="4:22" ht="12.75" customHeight="1" x14ac:dyDescent="0.25">
      <c r="D1131" s="5"/>
      <c r="O1131" s="5"/>
      <c r="P1131" s="7" t="s">
        <v>6729</v>
      </c>
      <c r="Q1131" s="7" t="s">
        <v>6730</v>
      </c>
      <c r="R1131" s="7" t="s">
        <v>2530</v>
      </c>
      <c r="S1131" s="11"/>
      <c r="T1131" s="6"/>
      <c r="U1131" s="6"/>
      <c r="V1131" s="6"/>
    </row>
    <row r="1132" spans="4:22" ht="12.75" customHeight="1" x14ac:dyDescent="0.25">
      <c r="D1132" s="5"/>
      <c r="O1132" s="5"/>
      <c r="P1132" s="7" t="s">
        <v>6731</v>
      </c>
      <c r="Q1132" s="7" t="s">
        <v>6732</v>
      </c>
      <c r="R1132" s="7" t="s">
        <v>2429</v>
      </c>
      <c r="S1132" s="11"/>
      <c r="T1132" s="6"/>
      <c r="U1132" s="6"/>
      <c r="V1132" s="6"/>
    </row>
    <row r="1133" spans="4:22" ht="12.75" customHeight="1" x14ac:dyDescent="0.25">
      <c r="D1133" s="5"/>
      <c r="O1133" s="5"/>
      <c r="P1133" s="7" t="s">
        <v>6733</v>
      </c>
      <c r="Q1133" s="7" t="s">
        <v>6734</v>
      </c>
      <c r="R1133" s="7" t="s">
        <v>6735</v>
      </c>
      <c r="S1133" s="11"/>
      <c r="T1133" s="6"/>
      <c r="U1133" s="6"/>
      <c r="V1133" s="6"/>
    </row>
    <row r="1134" spans="4:22" ht="12.75" customHeight="1" x14ac:dyDescent="0.25">
      <c r="D1134" s="5"/>
      <c r="O1134" s="5"/>
      <c r="P1134" s="7" t="s">
        <v>6736</v>
      </c>
      <c r="Q1134" s="7" t="s">
        <v>6737</v>
      </c>
      <c r="R1134" s="7" t="s">
        <v>6738</v>
      </c>
      <c r="S1134" s="11"/>
      <c r="T1134" s="6"/>
      <c r="U1134" s="6"/>
      <c r="V1134" s="6"/>
    </row>
    <row r="1135" spans="4:22" ht="12.75" customHeight="1" x14ac:dyDescent="0.25">
      <c r="D1135" s="5"/>
      <c r="O1135" s="5"/>
      <c r="P1135" s="7" t="s">
        <v>6739</v>
      </c>
      <c r="Q1135" s="7" t="s">
        <v>6740</v>
      </c>
      <c r="R1135" s="7" t="s">
        <v>2429</v>
      </c>
      <c r="S1135" s="11"/>
      <c r="T1135" s="6"/>
      <c r="U1135" s="6"/>
      <c r="V1135" s="6"/>
    </row>
    <row r="1136" spans="4:22" ht="12.75" customHeight="1" x14ac:dyDescent="0.25">
      <c r="D1136" s="5"/>
      <c r="O1136" s="5"/>
      <c r="P1136" s="7" t="s">
        <v>6741</v>
      </c>
      <c r="Q1136" s="7" t="s">
        <v>6742</v>
      </c>
      <c r="R1136" s="7" t="s">
        <v>6743</v>
      </c>
      <c r="S1136" s="11"/>
      <c r="T1136" s="6"/>
      <c r="U1136" s="6"/>
      <c r="V1136" s="6"/>
    </row>
    <row r="1137" spans="4:22" ht="12.75" customHeight="1" x14ac:dyDescent="0.25">
      <c r="D1137" s="5"/>
      <c r="O1137" s="5"/>
      <c r="P1137" s="7" t="s">
        <v>6744</v>
      </c>
      <c r="Q1137" s="7" t="s">
        <v>6745</v>
      </c>
      <c r="R1137" s="7" t="s">
        <v>6746</v>
      </c>
      <c r="S1137" s="11"/>
      <c r="T1137" s="6"/>
      <c r="U1137" s="6"/>
      <c r="V1137" s="6"/>
    </row>
    <row r="1138" spans="4:22" ht="12.75" customHeight="1" x14ac:dyDescent="0.25">
      <c r="D1138" s="5"/>
      <c r="O1138" s="5"/>
      <c r="P1138" s="7" t="s">
        <v>6747</v>
      </c>
      <c r="Q1138" s="7" t="s">
        <v>6748</v>
      </c>
      <c r="R1138" s="7" t="s">
        <v>6749</v>
      </c>
      <c r="S1138" s="11"/>
      <c r="T1138" s="6"/>
      <c r="U1138" s="6"/>
      <c r="V1138" s="6"/>
    </row>
    <row r="1139" spans="4:22" ht="12.75" customHeight="1" x14ac:dyDescent="0.25">
      <c r="D1139" s="5"/>
      <c r="O1139" s="5"/>
      <c r="P1139" s="7" t="s">
        <v>6750</v>
      </c>
      <c r="Q1139" s="7" t="s">
        <v>6751</v>
      </c>
      <c r="R1139" s="7" t="s">
        <v>2105</v>
      </c>
      <c r="S1139" s="11"/>
      <c r="T1139" s="6"/>
      <c r="U1139" s="6"/>
      <c r="V1139" s="6"/>
    </row>
    <row r="1140" spans="4:22" ht="12.75" customHeight="1" x14ac:dyDescent="0.25">
      <c r="D1140" s="5"/>
      <c r="O1140" s="5"/>
      <c r="P1140" s="7" t="s">
        <v>6752</v>
      </c>
      <c r="Q1140" s="7" t="s">
        <v>6753</v>
      </c>
      <c r="R1140" s="7" t="s">
        <v>2110</v>
      </c>
      <c r="S1140" s="11"/>
      <c r="T1140" s="6"/>
      <c r="U1140" s="6"/>
      <c r="V1140" s="6"/>
    </row>
    <row r="1141" spans="4:22" ht="12.75" customHeight="1" x14ac:dyDescent="0.25">
      <c r="D1141" s="5"/>
      <c r="O1141" s="5"/>
      <c r="P1141" s="7" t="s">
        <v>6754</v>
      </c>
      <c r="Q1141" s="7" t="s">
        <v>6755</v>
      </c>
      <c r="R1141" s="7" t="s">
        <v>2113</v>
      </c>
      <c r="S1141" s="11"/>
      <c r="T1141" s="6"/>
      <c r="U1141" s="6"/>
      <c r="V1141" s="6"/>
    </row>
    <row r="1142" spans="4:22" ht="12.75" customHeight="1" x14ac:dyDescent="0.25">
      <c r="D1142" s="5"/>
      <c r="O1142" s="5"/>
      <c r="P1142" s="7" t="s">
        <v>6756</v>
      </c>
      <c r="Q1142" s="7" t="s">
        <v>6757</v>
      </c>
      <c r="R1142" s="7" t="s">
        <v>2118</v>
      </c>
      <c r="S1142" s="11"/>
      <c r="T1142" s="6"/>
      <c r="U1142" s="6"/>
      <c r="V1142" s="6"/>
    </row>
    <row r="1143" spans="4:22" ht="12.75" customHeight="1" x14ac:dyDescent="0.25">
      <c r="D1143" s="5"/>
      <c r="O1143" s="5"/>
      <c r="P1143" s="7" t="s">
        <v>6758</v>
      </c>
      <c r="Q1143" s="7" t="s">
        <v>6759</v>
      </c>
      <c r="R1143" s="7" t="s">
        <v>2123</v>
      </c>
      <c r="S1143" s="11"/>
      <c r="T1143" s="6"/>
      <c r="U1143" s="6"/>
      <c r="V1143" s="6"/>
    </row>
    <row r="1144" spans="4:22" ht="12.75" customHeight="1" x14ac:dyDescent="0.25">
      <c r="D1144" s="5"/>
      <c r="O1144" s="5"/>
      <c r="P1144" s="7" t="s">
        <v>6760</v>
      </c>
      <c r="Q1144" s="7" t="s">
        <v>6761</v>
      </c>
      <c r="R1144" s="7" t="s">
        <v>5095</v>
      </c>
      <c r="S1144" s="11"/>
      <c r="T1144" s="6"/>
      <c r="U1144" s="6"/>
      <c r="V1144" s="6"/>
    </row>
    <row r="1145" spans="4:22" ht="12.75" customHeight="1" x14ac:dyDescent="0.25">
      <c r="D1145" s="5"/>
      <c r="O1145" s="5"/>
      <c r="P1145" s="7" t="s">
        <v>6762</v>
      </c>
      <c r="Q1145" s="7" t="s">
        <v>6763</v>
      </c>
      <c r="R1145" s="7" t="s">
        <v>2132</v>
      </c>
      <c r="S1145" s="11"/>
      <c r="T1145" s="6"/>
      <c r="U1145" s="6"/>
      <c r="V1145" s="6"/>
    </row>
    <row r="1146" spans="4:22" ht="12.75" customHeight="1" x14ac:dyDescent="0.25">
      <c r="D1146" s="5"/>
      <c r="O1146" s="5"/>
      <c r="P1146" s="7" t="s">
        <v>6764</v>
      </c>
      <c r="Q1146" s="7" t="s">
        <v>6765</v>
      </c>
      <c r="R1146" s="7" t="s">
        <v>2137</v>
      </c>
      <c r="S1146" s="11"/>
      <c r="T1146" s="6"/>
      <c r="U1146" s="6"/>
      <c r="V1146" s="6"/>
    </row>
    <row r="1147" spans="4:22" ht="12.75" customHeight="1" x14ac:dyDescent="0.25">
      <c r="D1147" s="5"/>
      <c r="O1147" s="5"/>
      <c r="P1147" s="7" t="s">
        <v>6766</v>
      </c>
      <c r="Q1147" s="7" t="s">
        <v>6767</v>
      </c>
      <c r="R1147" s="7" t="s">
        <v>2142</v>
      </c>
      <c r="S1147" s="11"/>
      <c r="T1147" s="6"/>
      <c r="U1147" s="6"/>
      <c r="V1147" s="6"/>
    </row>
    <row r="1148" spans="4:22" ht="12.75" customHeight="1" x14ac:dyDescent="0.25">
      <c r="D1148" s="5"/>
      <c r="O1148" s="5"/>
      <c r="P1148" s="7" t="s">
        <v>6768</v>
      </c>
      <c r="Q1148" s="7" t="s">
        <v>6769</v>
      </c>
      <c r="R1148" s="7" t="s">
        <v>2147</v>
      </c>
      <c r="S1148" s="11"/>
      <c r="T1148" s="6"/>
      <c r="U1148" s="6"/>
      <c r="V1148" s="6"/>
    </row>
    <row r="1149" spans="4:22" ht="12.75" customHeight="1" x14ac:dyDescent="0.25">
      <c r="D1149" s="5"/>
      <c r="O1149" s="5"/>
      <c r="P1149" s="7" t="s">
        <v>6770</v>
      </c>
      <c r="Q1149" s="7" t="s">
        <v>6771</v>
      </c>
      <c r="R1149" s="7" t="s">
        <v>2152</v>
      </c>
      <c r="S1149" s="11"/>
      <c r="T1149" s="6"/>
      <c r="U1149" s="6"/>
      <c r="V1149" s="6"/>
    </row>
    <row r="1150" spans="4:22" ht="12.75" customHeight="1" x14ac:dyDescent="0.25">
      <c r="D1150" s="5"/>
      <c r="O1150" s="5"/>
      <c r="P1150" s="7" t="s">
        <v>6772</v>
      </c>
      <c r="Q1150" s="7" t="s">
        <v>6773</v>
      </c>
      <c r="R1150" s="7" t="s">
        <v>2157</v>
      </c>
      <c r="S1150" s="11"/>
      <c r="T1150" s="6"/>
      <c r="U1150" s="6"/>
      <c r="V1150" s="6"/>
    </row>
    <row r="1151" spans="4:22" ht="12.75" customHeight="1" x14ac:dyDescent="0.25">
      <c r="D1151" s="5"/>
      <c r="O1151" s="5"/>
      <c r="P1151" s="7" t="s">
        <v>6774</v>
      </c>
      <c r="Q1151" s="7" t="s">
        <v>6775</v>
      </c>
      <c r="R1151" s="7" t="s">
        <v>2535</v>
      </c>
      <c r="S1151" s="11"/>
      <c r="T1151" s="6"/>
      <c r="U1151" s="6"/>
      <c r="V1151" s="6"/>
    </row>
    <row r="1152" spans="4:22" ht="12.75" customHeight="1" x14ac:dyDescent="0.25">
      <c r="D1152" s="5"/>
      <c r="O1152" s="5"/>
      <c r="P1152" s="7" t="s">
        <v>6776</v>
      </c>
      <c r="Q1152" s="7" t="s">
        <v>6777</v>
      </c>
      <c r="R1152" s="7" t="s">
        <v>6778</v>
      </c>
      <c r="S1152" s="11"/>
      <c r="T1152" s="6"/>
      <c r="U1152" s="6"/>
      <c r="V1152" s="6"/>
    </row>
    <row r="1153" spans="4:22" ht="12.75" customHeight="1" x14ac:dyDescent="0.25">
      <c r="D1153" s="5"/>
      <c r="O1153" s="5"/>
      <c r="P1153" s="7" t="s">
        <v>6779</v>
      </c>
      <c r="Q1153" s="7" t="s">
        <v>6780</v>
      </c>
      <c r="R1153" s="7" t="s">
        <v>6781</v>
      </c>
      <c r="S1153" s="11"/>
      <c r="T1153" s="6"/>
      <c r="U1153" s="6"/>
      <c r="V1153" s="6"/>
    </row>
    <row r="1154" spans="4:22" ht="12.75" customHeight="1" x14ac:dyDescent="0.25">
      <c r="D1154" s="5"/>
      <c r="O1154" s="5"/>
      <c r="P1154" s="7" t="s">
        <v>6782</v>
      </c>
      <c r="Q1154" s="7" t="s">
        <v>6783</v>
      </c>
      <c r="R1154" s="7" t="s">
        <v>2296</v>
      </c>
      <c r="S1154" s="11"/>
      <c r="T1154" s="6"/>
      <c r="U1154" s="6"/>
      <c r="V1154" s="6"/>
    </row>
    <row r="1155" spans="4:22" ht="12.75" customHeight="1" x14ac:dyDescent="0.25">
      <c r="D1155" s="5"/>
      <c r="O1155" s="5"/>
      <c r="P1155" s="7" t="s">
        <v>6784</v>
      </c>
      <c r="Q1155" s="7" t="s">
        <v>6785</v>
      </c>
      <c r="R1155" s="7" t="s">
        <v>6786</v>
      </c>
      <c r="S1155" s="11"/>
      <c r="T1155" s="6"/>
      <c r="U1155" s="6"/>
      <c r="V1155" s="6"/>
    </row>
    <row r="1156" spans="4:22" ht="12.75" customHeight="1" x14ac:dyDescent="0.25">
      <c r="D1156" s="5"/>
      <c r="O1156" s="5"/>
      <c r="P1156" s="7" t="s">
        <v>6787</v>
      </c>
      <c r="Q1156" s="7" t="s">
        <v>6788</v>
      </c>
      <c r="R1156" s="7" t="s">
        <v>6789</v>
      </c>
      <c r="S1156" s="11"/>
      <c r="T1156" s="6"/>
      <c r="U1156" s="6"/>
      <c r="V1156" s="6"/>
    </row>
    <row r="1157" spans="4:22" ht="12.75" customHeight="1" x14ac:dyDescent="0.25">
      <c r="D1157" s="5"/>
      <c r="O1157" s="5"/>
      <c r="P1157" s="7" t="s">
        <v>6790</v>
      </c>
      <c r="Q1157" s="7" t="s">
        <v>6791</v>
      </c>
      <c r="R1157" s="7" t="s">
        <v>6792</v>
      </c>
      <c r="S1157" s="11"/>
      <c r="T1157" s="6"/>
      <c r="U1157" s="6"/>
      <c r="V1157" s="6"/>
    </row>
    <row r="1158" spans="4:22" ht="12.75" customHeight="1" x14ac:dyDescent="0.25">
      <c r="D1158" s="5"/>
      <c r="O1158" s="5"/>
      <c r="P1158" s="7" t="s">
        <v>6793</v>
      </c>
      <c r="Q1158" s="7" t="s">
        <v>6794</v>
      </c>
      <c r="R1158" s="7" t="s">
        <v>6795</v>
      </c>
      <c r="S1158" s="11"/>
      <c r="T1158" s="6"/>
      <c r="U1158" s="6"/>
      <c r="V1158" s="6"/>
    </row>
    <row r="1159" spans="4:22" ht="12.75" customHeight="1" x14ac:dyDescent="0.25">
      <c r="D1159" s="5"/>
      <c r="O1159" s="5"/>
      <c r="P1159" s="7" t="s">
        <v>6796</v>
      </c>
      <c r="Q1159" s="7" t="s">
        <v>6797</v>
      </c>
      <c r="R1159" s="7" t="s">
        <v>6798</v>
      </c>
      <c r="S1159" s="11"/>
      <c r="T1159" s="6"/>
      <c r="U1159" s="6"/>
      <c r="V1159" s="6"/>
    </row>
    <row r="1160" spans="4:22" ht="12.75" customHeight="1" x14ac:dyDescent="0.25">
      <c r="D1160" s="5"/>
      <c r="O1160" s="5"/>
      <c r="P1160" s="7" t="s">
        <v>6799</v>
      </c>
      <c r="Q1160" s="7" t="s">
        <v>6800</v>
      </c>
      <c r="R1160" s="7" t="s">
        <v>2438</v>
      </c>
      <c r="S1160" s="11"/>
      <c r="T1160" s="6"/>
      <c r="U1160" s="6"/>
      <c r="V1160" s="6"/>
    </row>
    <row r="1161" spans="4:22" ht="12.75" customHeight="1" x14ac:dyDescent="0.25">
      <c r="D1161" s="5"/>
      <c r="O1161" s="5"/>
      <c r="P1161" s="7" t="s">
        <v>6801</v>
      </c>
      <c r="Q1161" s="7" t="s">
        <v>6802</v>
      </c>
      <c r="R1161" s="7" t="s">
        <v>2443</v>
      </c>
      <c r="S1161" s="11"/>
      <c r="T1161" s="6"/>
      <c r="U1161" s="6"/>
      <c r="V1161" s="6"/>
    </row>
    <row r="1162" spans="4:22" ht="12.75" customHeight="1" x14ac:dyDescent="0.25">
      <c r="D1162" s="5"/>
      <c r="O1162" s="5"/>
      <c r="P1162" s="7" t="s">
        <v>6803</v>
      </c>
      <c r="Q1162" s="7" t="s">
        <v>6804</v>
      </c>
      <c r="R1162" s="7" t="s">
        <v>2448</v>
      </c>
      <c r="S1162" s="11"/>
      <c r="T1162" s="6"/>
      <c r="U1162" s="6"/>
      <c r="V1162" s="6"/>
    </row>
    <row r="1163" spans="4:22" ht="12.75" customHeight="1" x14ac:dyDescent="0.25">
      <c r="D1163" s="5"/>
      <c r="O1163" s="5"/>
      <c r="P1163" s="7" t="s">
        <v>6805</v>
      </c>
      <c r="Q1163" s="7" t="s">
        <v>6806</v>
      </c>
      <c r="R1163" s="7" t="s">
        <v>2473</v>
      </c>
      <c r="S1163" s="11"/>
      <c r="T1163" s="6"/>
      <c r="U1163" s="6"/>
      <c r="V1163" s="6"/>
    </row>
    <row r="1164" spans="4:22" ht="12.75" customHeight="1" x14ac:dyDescent="0.25">
      <c r="D1164" s="5"/>
      <c r="O1164" s="5"/>
      <c r="P1164" s="7" t="s">
        <v>7272</v>
      </c>
      <c r="Q1164" s="7" t="s">
        <v>7273</v>
      </c>
      <c r="R1164" s="7" t="s">
        <v>6807</v>
      </c>
      <c r="S1164" s="11"/>
      <c r="T1164" s="6"/>
      <c r="U1164" s="6"/>
      <c r="V1164" s="6"/>
    </row>
    <row r="1165" spans="4:22" ht="12.75" customHeight="1" x14ac:dyDescent="0.25">
      <c r="D1165" s="5"/>
      <c r="O1165" s="5"/>
      <c r="P1165" s="7" t="s">
        <v>6808</v>
      </c>
      <c r="Q1165" s="7" t="s">
        <v>6809</v>
      </c>
      <c r="R1165" s="7" t="s">
        <v>6810</v>
      </c>
      <c r="S1165" s="11"/>
      <c r="T1165" s="6"/>
      <c r="U1165" s="6"/>
      <c r="V1165" s="6"/>
    </row>
    <row r="1166" spans="4:22" ht="12.75" customHeight="1" x14ac:dyDescent="0.25">
      <c r="D1166" s="5"/>
      <c r="O1166" s="5"/>
      <c r="P1166" s="7" t="s">
        <v>6811</v>
      </c>
      <c r="Q1166" s="7" t="s">
        <v>6812</v>
      </c>
      <c r="R1166" s="7" t="s">
        <v>6813</v>
      </c>
      <c r="S1166" s="11"/>
      <c r="T1166" s="6"/>
      <c r="U1166" s="6"/>
      <c r="V1166" s="6"/>
    </row>
    <row r="1167" spans="4:22" ht="12.75" customHeight="1" x14ac:dyDescent="0.25">
      <c r="D1167" s="5"/>
      <c r="O1167" s="5"/>
      <c r="P1167" s="7" t="s">
        <v>6814</v>
      </c>
      <c r="Q1167" s="7" t="s">
        <v>6815</v>
      </c>
      <c r="R1167" s="7" t="s">
        <v>6816</v>
      </c>
      <c r="S1167" s="11"/>
      <c r="T1167" s="6"/>
      <c r="U1167" s="6"/>
      <c r="V1167" s="6"/>
    </row>
    <row r="1168" spans="4:22" ht="12.75" customHeight="1" x14ac:dyDescent="0.25">
      <c r="D1168" s="5"/>
      <c r="O1168" s="5"/>
      <c r="P1168" s="7" t="s">
        <v>6817</v>
      </c>
      <c r="Q1168" s="7" t="s">
        <v>6818</v>
      </c>
      <c r="R1168" s="7" t="s">
        <v>6819</v>
      </c>
      <c r="S1168" s="11"/>
      <c r="T1168" s="6"/>
      <c r="U1168" s="6"/>
      <c r="V1168" s="6"/>
    </row>
    <row r="1169" spans="4:22" ht="12.75" customHeight="1" x14ac:dyDescent="0.25">
      <c r="D1169" s="5"/>
      <c r="O1169" s="5"/>
      <c r="P1169" s="7" t="s">
        <v>6820</v>
      </c>
      <c r="Q1169" s="7" t="s">
        <v>6821</v>
      </c>
      <c r="R1169" s="7" t="s">
        <v>2498</v>
      </c>
      <c r="S1169" s="11"/>
      <c r="T1169" s="6"/>
      <c r="U1169" s="6"/>
      <c r="V1169" s="6"/>
    </row>
    <row r="1170" spans="4:22" ht="12.75" customHeight="1" x14ac:dyDescent="0.25">
      <c r="D1170" s="5"/>
      <c r="O1170" s="5"/>
      <c r="P1170" s="7" t="s">
        <v>6822</v>
      </c>
      <c r="Q1170" s="7" t="s">
        <v>6823</v>
      </c>
      <c r="R1170" s="7" t="s">
        <v>2503</v>
      </c>
      <c r="S1170" s="11"/>
      <c r="T1170" s="6"/>
      <c r="U1170" s="6"/>
      <c r="V1170" s="6"/>
    </row>
    <row r="1171" spans="4:22" ht="12.75" customHeight="1" x14ac:dyDescent="0.25">
      <c r="D1171" s="5"/>
      <c r="O1171" s="5"/>
      <c r="P1171" s="7" t="s">
        <v>6824</v>
      </c>
      <c r="Q1171" s="7" t="s">
        <v>6825</v>
      </c>
      <c r="R1171" s="7" t="s">
        <v>2508</v>
      </c>
      <c r="S1171" s="11"/>
      <c r="T1171" s="6"/>
      <c r="U1171" s="6"/>
      <c r="V1171" s="6"/>
    </row>
    <row r="1172" spans="4:22" ht="12.75" customHeight="1" x14ac:dyDescent="0.25">
      <c r="D1172" s="5"/>
      <c r="O1172" s="5"/>
      <c r="P1172" s="7" t="s">
        <v>6826</v>
      </c>
      <c r="Q1172" s="7" t="s">
        <v>6827</v>
      </c>
      <c r="R1172" s="7" t="s">
        <v>2513</v>
      </c>
      <c r="S1172" s="11"/>
      <c r="T1172" s="6"/>
      <c r="U1172" s="6"/>
      <c r="V1172" s="6"/>
    </row>
    <row r="1173" spans="4:22" ht="12.75" customHeight="1" x14ac:dyDescent="0.25">
      <c r="D1173" s="5"/>
      <c r="O1173" s="5"/>
      <c r="P1173" s="7" t="s">
        <v>6828</v>
      </c>
      <c r="Q1173" s="7" t="s">
        <v>6829</v>
      </c>
      <c r="R1173" s="7" t="s">
        <v>23</v>
      </c>
      <c r="S1173" s="11"/>
      <c r="T1173" s="6"/>
      <c r="U1173" s="6"/>
      <c r="V1173" s="6"/>
    </row>
    <row r="1174" spans="4:22" ht="12.75" customHeight="1" x14ac:dyDescent="0.25">
      <c r="D1174" s="5"/>
      <c r="O1174" s="5"/>
      <c r="P1174" s="7" t="s">
        <v>6830</v>
      </c>
      <c r="Q1174" s="7" t="s">
        <v>6831</v>
      </c>
      <c r="R1174" s="7" t="s">
        <v>1298</v>
      </c>
      <c r="S1174" s="11"/>
      <c r="T1174" s="6"/>
      <c r="U1174" s="6"/>
      <c r="V1174" s="6"/>
    </row>
    <row r="1175" spans="4:22" ht="12.75" customHeight="1" x14ac:dyDescent="0.25">
      <c r="D1175" s="5"/>
      <c r="O1175" s="5"/>
      <c r="P1175" s="7" t="s">
        <v>6832</v>
      </c>
      <c r="Q1175" s="7" t="s">
        <v>6833</v>
      </c>
      <c r="R1175" s="7" t="s">
        <v>2167</v>
      </c>
      <c r="S1175" s="11"/>
      <c r="T1175" s="6"/>
      <c r="U1175" s="6"/>
      <c r="V1175" s="6"/>
    </row>
    <row r="1176" spans="4:22" ht="12.75" customHeight="1" x14ac:dyDescent="0.25">
      <c r="D1176" s="5"/>
      <c r="O1176" s="5"/>
      <c r="P1176" s="7" t="s">
        <v>6834</v>
      </c>
      <c r="Q1176" s="7" t="s">
        <v>6835</v>
      </c>
      <c r="R1176" s="7" t="s">
        <v>2530</v>
      </c>
      <c r="S1176" s="11"/>
      <c r="T1176" s="6"/>
      <c r="U1176" s="6"/>
      <c r="V1176" s="6"/>
    </row>
    <row r="1177" spans="4:22" ht="12.75" customHeight="1" x14ac:dyDescent="0.25">
      <c r="D1177" s="5"/>
      <c r="O1177" s="5"/>
      <c r="P1177" s="7" t="s">
        <v>6836</v>
      </c>
      <c r="Q1177" s="7" t="s">
        <v>6837</v>
      </c>
      <c r="R1177" s="7" t="s">
        <v>2535</v>
      </c>
      <c r="S1177" s="11"/>
      <c r="T1177" s="6"/>
      <c r="U1177" s="6"/>
      <c r="V1177" s="6"/>
    </row>
    <row r="1178" spans="4:22" ht="12.75" customHeight="1" x14ac:dyDescent="0.25">
      <c r="D1178" s="5"/>
      <c r="O1178" s="5"/>
      <c r="P1178" s="7" t="s">
        <v>6838</v>
      </c>
      <c r="Q1178" s="7" t="s">
        <v>6839</v>
      </c>
      <c r="R1178" s="7" t="s">
        <v>2540</v>
      </c>
      <c r="S1178" s="11"/>
      <c r="T1178" s="6"/>
      <c r="U1178" s="6"/>
      <c r="V1178" s="6"/>
    </row>
    <row r="1179" spans="4:22" ht="12.75" customHeight="1" x14ac:dyDescent="0.25">
      <c r="D1179" s="5"/>
      <c r="O1179" s="5"/>
      <c r="P1179" s="7" t="s">
        <v>6840</v>
      </c>
      <c r="Q1179" s="7" t="s">
        <v>6841</v>
      </c>
      <c r="R1179" s="7" t="s">
        <v>2545</v>
      </c>
      <c r="S1179" s="11"/>
      <c r="T1179" s="6"/>
      <c r="U1179" s="6"/>
      <c r="V1179" s="6"/>
    </row>
    <row r="1180" spans="4:22" ht="12.75" customHeight="1" x14ac:dyDescent="0.25">
      <c r="D1180" s="5"/>
      <c r="O1180" s="5"/>
      <c r="P1180" s="7" t="s">
        <v>6842</v>
      </c>
      <c r="Q1180" s="7" t="s">
        <v>6843</v>
      </c>
      <c r="R1180" s="7" t="s">
        <v>2550</v>
      </c>
      <c r="S1180" s="11"/>
      <c r="T1180" s="6"/>
      <c r="U1180" s="6"/>
      <c r="V1180" s="6"/>
    </row>
    <row r="1181" spans="4:22" ht="12.75" customHeight="1" x14ac:dyDescent="0.25">
      <c r="D1181" s="5"/>
      <c r="O1181" s="5"/>
      <c r="P1181" s="7" t="s">
        <v>6844</v>
      </c>
      <c r="Q1181" s="7" t="s">
        <v>6845</v>
      </c>
      <c r="R1181" s="7" t="s">
        <v>2555</v>
      </c>
      <c r="S1181" s="11"/>
      <c r="T1181" s="6"/>
      <c r="U1181" s="6"/>
      <c r="V1181" s="6"/>
    </row>
    <row r="1182" spans="4:22" ht="12.75" customHeight="1" x14ac:dyDescent="0.25">
      <c r="D1182" s="5"/>
      <c r="O1182" s="5"/>
      <c r="P1182" s="7" t="s">
        <v>6846</v>
      </c>
      <c r="Q1182" s="7" t="s">
        <v>6847</v>
      </c>
      <c r="R1182" s="7" t="s">
        <v>2560</v>
      </c>
      <c r="S1182" s="11"/>
      <c r="T1182" s="6"/>
      <c r="U1182" s="6"/>
      <c r="V1182" s="6"/>
    </row>
    <row r="1183" spans="4:22" ht="12.75" customHeight="1" x14ac:dyDescent="0.25">
      <c r="D1183" s="5"/>
      <c r="O1183" s="5"/>
      <c r="P1183" s="7" t="s">
        <v>6848</v>
      </c>
      <c r="Q1183" s="7" t="s">
        <v>6849</v>
      </c>
      <c r="R1183" s="7" t="s">
        <v>2565</v>
      </c>
      <c r="S1183" s="11"/>
      <c r="T1183" s="6"/>
      <c r="U1183" s="6"/>
      <c r="V1183" s="6"/>
    </row>
    <row r="1184" spans="4:22" ht="12.75" customHeight="1" x14ac:dyDescent="0.25">
      <c r="D1184" s="5"/>
      <c r="O1184" s="5"/>
      <c r="P1184" s="7" t="s">
        <v>6850</v>
      </c>
      <c r="Q1184" s="7" t="s">
        <v>6851</v>
      </c>
      <c r="R1184" s="7" t="s">
        <v>2570</v>
      </c>
      <c r="S1184" s="11"/>
      <c r="T1184" s="6"/>
      <c r="U1184" s="6"/>
      <c r="V1184" s="6"/>
    </row>
    <row r="1185" spans="4:22" ht="12.75" customHeight="1" x14ac:dyDescent="0.25">
      <c r="D1185" s="5"/>
      <c r="O1185" s="5"/>
      <c r="P1185" s="7" t="s">
        <v>6852</v>
      </c>
      <c r="Q1185" s="7" t="s">
        <v>6853</v>
      </c>
      <c r="R1185" s="7" t="s">
        <v>2575</v>
      </c>
      <c r="S1185" s="11"/>
      <c r="T1185" s="6"/>
      <c r="U1185" s="6"/>
      <c r="V1185" s="6"/>
    </row>
    <row r="1186" spans="4:22" ht="12.75" customHeight="1" x14ac:dyDescent="0.25">
      <c r="D1186" s="5"/>
      <c r="O1186" s="5"/>
      <c r="P1186" s="7" t="s">
        <v>6854</v>
      </c>
      <c r="Q1186" s="7" t="s">
        <v>6855</v>
      </c>
      <c r="R1186" s="7" t="s">
        <v>2580</v>
      </c>
      <c r="S1186" s="11"/>
      <c r="T1186" s="6"/>
      <c r="U1186" s="6"/>
      <c r="V1186" s="6"/>
    </row>
    <row r="1187" spans="4:22" ht="12.75" customHeight="1" x14ac:dyDescent="0.25">
      <c r="D1187" s="5"/>
      <c r="O1187" s="5"/>
      <c r="P1187" s="7" t="s">
        <v>6856</v>
      </c>
      <c r="Q1187" s="7" t="s">
        <v>6857</v>
      </c>
      <c r="R1187" s="7" t="s">
        <v>2585</v>
      </c>
      <c r="S1187" s="11"/>
      <c r="T1187" s="6"/>
      <c r="U1187" s="6"/>
      <c r="V1187" s="6"/>
    </row>
    <row r="1188" spans="4:22" ht="12.75" customHeight="1" x14ac:dyDescent="0.25">
      <c r="D1188" s="5"/>
      <c r="O1188" s="5"/>
      <c r="P1188" s="7" t="s">
        <v>6858</v>
      </c>
      <c r="Q1188" s="7" t="s">
        <v>6859</v>
      </c>
      <c r="R1188" s="7" t="s">
        <v>2590</v>
      </c>
      <c r="S1188" s="11"/>
      <c r="T1188" s="6"/>
      <c r="U1188" s="6"/>
      <c r="V1188" s="6"/>
    </row>
    <row r="1189" spans="4:22" ht="12.75" customHeight="1" x14ac:dyDescent="0.25">
      <c r="D1189" s="5"/>
      <c r="O1189" s="5"/>
      <c r="P1189" s="7" t="s">
        <v>6860</v>
      </c>
      <c r="Q1189" s="7" t="s">
        <v>6861</v>
      </c>
      <c r="R1189" s="7" t="s">
        <v>2595</v>
      </c>
      <c r="S1189" s="11"/>
      <c r="T1189" s="6"/>
      <c r="U1189" s="6"/>
      <c r="V1189" s="6"/>
    </row>
    <row r="1190" spans="4:22" ht="12.75" customHeight="1" x14ac:dyDescent="0.25">
      <c r="D1190" s="5"/>
      <c r="O1190" s="5"/>
      <c r="P1190" s="7" t="s">
        <v>6862</v>
      </c>
      <c r="Q1190" s="7" t="s">
        <v>6863</v>
      </c>
      <c r="R1190" s="7" t="s">
        <v>2600</v>
      </c>
      <c r="S1190" s="11"/>
      <c r="T1190" s="6"/>
      <c r="U1190" s="6"/>
      <c r="V1190" s="6"/>
    </row>
    <row r="1191" spans="4:22" ht="12.75" customHeight="1" x14ac:dyDescent="0.25">
      <c r="D1191" s="5"/>
      <c r="O1191" s="5"/>
      <c r="P1191" s="7" t="s">
        <v>6864</v>
      </c>
      <c r="Q1191" s="7" t="s">
        <v>6865</v>
      </c>
      <c r="R1191" s="7" t="s">
        <v>2605</v>
      </c>
      <c r="S1191" s="11"/>
      <c r="T1191" s="6"/>
      <c r="U1191" s="6"/>
      <c r="V1191" s="6"/>
    </row>
    <row r="1192" spans="4:22" ht="12.75" customHeight="1" x14ac:dyDescent="0.25">
      <c r="D1192" s="5"/>
      <c r="O1192" s="5"/>
      <c r="P1192" s="7" t="s">
        <v>6866</v>
      </c>
      <c r="Q1192" s="7" t="s">
        <v>6867</v>
      </c>
      <c r="R1192" s="7" t="s">
        <v>2610</v>
      </c>
      <c r="S1192" s="11"/>
      <c r="T1192" s="6"/>
      <c r="U1192" s="6"/>
      <c r="V1192" s="6"/>
    </row>
    <row r="1193" spans="4:22" ht="12.75" customHeight="1" x14ac:dyDescent="0.25">
      <c r="D1193" s="5"/>
      <c r="O1193" s="5"/>
      <c r="P1193" s="7" t="s">
        <v>6868</v>
      </c>
      <c r="Q1193" s="7" t="s">
        <v>6869</v>
      </c>
      <c r="R1193" s="7" t="s">
        <v>2620</v>
      </c>
      <c r="S1193" s="11"/>
      <c r="T1193" s="6"/>
      <c r="U1193" s="6"/>
      <c r="V1193" s="6"/>
    </row>
    <row r="1194" spans="4:22" ht="12.75" customHeight="1" x14ac:dyDescent="0.25">
      <c r="D1194" s="5"/>
      <c r="O1194" s="5"/>
      <c r="P1194" s="7" t="s">
        <v>6870</v>
      </c>
      <c r="Q1194" s="7" t="s">
        <v>6871</v>
      </c>
      <c r="R1194" s="7" t="s">
        <v>2634</v>
      </c>
      <c r="S1194" s="11"/>
      <c r="T1194" s="6"/>
      <c r="U1194" s="6"/>
      <c r="V1194" s="6"/>
    </row>
    <row r="1195" spans="4:22" ht="12.75" customHeight="1" x14ac:dyDescent="0.25">
      <c r="D1195" s="5"/>
      <c r="O1195" s="5"/>
      <c r="P1195" s="7" t="s">
        <v>6872</v>
      </c>
      <c r="Q1195" s="7" t="s">
        <v>6873</v>
      </c>
      <c r="R1195" s="7" t="s">
        <v>6874</v>
      </c>
      <c r="S1195" s="11"/>
      <c r="T1195" s="6"/>
      <c r="U1195" s="6"/>
      <c r="V1195" s="6"/>
    </row>
    <row r="1196" spans="4:22" ht="12.75" customHeight="1" x14ac:dyDescent="0.25">
      <c r="D1196" s="5"/>
      <c r="O1196" s="5"/>
      <c r="P1196" s="7" t="s">
        <v>6875</v>
      </c>
      <c r="Q1196" s="7" t="s">
        <v>6876</v>
      </c>
      <c r="R1196" s="7" t="s">
        <v>7274</v>
      </c>
      <c r="S1196" s="11"/>
      <c r="T1196" s="6"/>
      <c r="U1196" s="6"/>
      <c r="V1196" s="6"/>
    </row>
    <row r="1197" spans="4:22" ht="12.75" customHeight="1" x14ac:dyDescent="0.25">
      <c r="D1197" s="5"/>
      <c r="O1197" s="5"/>
      <c r="P1197" s="7" t="s">
        <v>6877</v>
      </c>
      <c r="Q1197" s="7" t="s">
        <v>6878</v>
      </c>
      <c r="R1197" s="7" t="s">
        <v>6879</v>
      </c>
      <c r="S1197" s="11"/>
      <c r="T1197" s="6"/>
      <c r="U1197" s="6"/>
      <c r="V1197" s="6"/>
    </row>
    <row r="1198" spans="4:22" ht="12.75" customHeight="1" x14ac:dyDescent="0.25">
      <c r="D1198" s="5"/>
      <c r="O1198" s="5"/>
      <c r="P1198" s="7" t="s">
        <v>6880</v>
      </c>
      <c r="Q1198" s="7" t="s">
        <v>6881</v>
      </c>
      <c r="R1198" s="7" t="s">
        <v>7275</v>
      </c>
      <c r="S1198" s="11"/>
      <c r="T1198" s="6"/>
      <c r="U1198" s="6"/>
      <c r="V1198" s="6"/>
    </row>
    <row r="1199" spans="4:22" ht="12.75" customHeight="1" x14ac:dyDescent="0.25">
      <c r="D1199" s="5"/>
      <c r="O1199" s="5"/>
      <c r="P1199" s="7" t="s">
        <v>6882</v>
      </c>
      <c r="Q1199" s="7" t="s">
        <v>6883</v>
      </c>
      <c r="R1199" s="7" t="s">
        <v>2644</v>
      </c>
      <c r="S1199" s="11"/>
      <c r="T1199" s="6"/>
      <c r="U1199" s="6"/>
      <c r="V1199" s="6"/>
    </row>
    <row r="1200" spans="4:22" ht="12.75" customHeight="1" x14ac:dyDescent="0.25">
      <c r="D1200" s="5"/>
      <c r="O1200" s="5"/>
      <c r="P1200" s="7" t="s">
        <v>6884</v>
      </c>
      <c r="Q1200" s="7" t="s">
        <v>6885</v>
      </c>
      <c r="R1200" s="7" t="s">
        <v>2649</v>
      </c>
      <c r="S1200" s="11"/>
      <c r="T1200" s="6"/>
      <c r="U1200" s="6"/>
      <c r="V1200" s="6"/>
    </row>
    <row r="1201" spans="4:22" ht="12.75" customHeight="1" x14ac:dyDescent="0.25">
      <c r="D1201" s="5"/>
      <c r="O1201" s="5"/>
      <c r="P1201" s="7" t="s">
        <v>6886</v>
      </c>
      <c r="Q1201" s="7" t="s">
        <v>6887</v>
      </c>
      <c r="R1201" s="7" t="s">
        <v>2654</v>
      </c>
      <c r="S1201" s="11"/>
      <c r="T1201" s="6"/>
      <c r="U1201" s="6"/>
      <c r="V1201" s="6"/>
    </row>
    <row r="1202" spans="4:22" ht="12.75" customHeight="1" x14ac:dyDescent="0.25">
      <c r="D1202" s="5"/>
      <c r="O1202" s="5"/>
      <c r="P1202" s="7" t="s">
        <v>6888</v>
      </c>
      <c r="Q1202" s="7" t="s">
        <v>6889</v>
      </c>
      <c r="R1202" s="7" t="s">
        <v>6890</v>
      </c>
      <c r="S1202" s="11"/>
      <c r="T1202" s="6"/>
      <c r="U1202" s="6"/>
      <c r="V1202" s="6"/>
    </row>
    <row r="1203" spans="4:22" ht="12.75" customHeight="1" x14ac:dyDescent="0.25">
      <c r="D1203" s="5"/>
      <c r="O1203" s="5"/>
      <c r="P1203" s="7" t="s">
        <v>6891</v>
      </c>
      <c r="Q1203" s="7" t="s">
        <v>6892</v>
      </c>
      <c r="R1203" s="7" t="s">
        <v>6893</v>
      </c>
      <c r="S1203" s="11"/>
      <c r="T1203" s="6"/>
      <c r="U1203" s="6"/>
      <c r="V1203" s="6"/>
    </row>
    <row r="1204" spans="4:22" ht="12.75" customHeight="1" x14ac:dyDescent="0.25">
      <c r="D1204" s="5"/>
      <c r="O1204" s="5"/>
      <c r="P1204" s="7" t="s">
        <v>6894</v>
      </c>
      <c r="Q1204" s="7" t="s">
        <v>6895</v>
      </c>
      <c r="R1204" s="7" t="s">
        <v>6896</v>
      </c>
      <c r="S1204" s="11"/>
      <c r="T1204" s="6"/>
      <c r="U1204" s="6"/>
      <c r="V1204" s="6"/>
    </row>
    <row r="1205" spans="4:22" ht="12.75" customHeight="1" x14ac:dyDescent="0.25">
      <c r="D1205" s="5"/>
      <c r="O1205" s="5"/>
      <c r="P1205" s="7" t="s">
        <v>6897</v>
      </c>
      <c r="Q1205" s="7" t="s">
        <v>6898</v>
      </c>
      <c r="R1205" s="7" t="s">
        <v>4739</v>
      </c>
      <c r="S1205" s="11"/>
      <c r="T1205" s="6"/>
      <c r="U1205" s="6"/>
      <c r="V1205" s="6"/>
    </row>
    <row r="1206" spans="4:22" ht="12.75" customHeight="1" x14ac:dyDescent="0.25">
      <c r="D1206" s="5"/>
      <c r="O1206" s="5"/>
      <c r="P1206" s="7" t="s">
        <v>6899</v>
      </c>
      <c r="Q1206" s="7" t="s">
        <v>6900</v>
      </c>
      <c r="R1206" s="7" t="s">
        <v>6901</v>
      </c>
      <c r="S1206" s="11"/>
      <c r="T1206" s="6"/>
      <c r="U1206" s="6"/>
      <c r="V1206" s="6"/>
    </row>
    <row r="1207" spans="4:22" ht="12.75" customHeight="1" x14ac:dyDescent="0.25">
      <c r="D1207" s="5"/>
      <c r="O1207" s="5"/>
      <c r="P1207" s="7" t="s">
        <v>6902</v>
      </c>
      <c r="Q1207" s="7" t="s">
        <v>6903</v>
      </c>
      <c r="R1207" s="7" t="s">
        <v>6904</v>
      </c>
      <c r="S1207" s="11"/>
      <c r="T1207" s="6"/>
      <c r="U1207" s="6"/>
      <c r="V1207" s="6"/>
    </row>
    <row r="1208" spans="4:22" ht="12.75" customHeight="1" x14ac:dyDescent="0.25">
      <c r="D1208" s="5"/>
      <c r="O1208" s="5"/>
      <c r="P1208" s="7" t="s">
        <v>6905</v>
      </c>
      <c r="Q1208" s="7" t="s">
        <v>6906</v>
      </c>
      <c r="R1208" s="7" t="s">
        <v>6907</v>
      </c>
      <c r="S1208" s="11"/>
      <c r="T1208" s="6"/>
      <c r="U1208" s="6"/>
      <c r="V1208" s="6"/>
    </row>
    <row r="1209" spans="4:22" ht="12.75" customHeight="1" x14ac:dyDescent="0.25">
      <c r="D1209" s="5"/>
      <c r="O1209" s="5"/>
      <c r="P1209" s="7" t="s">
        <v>6908</v>
      </c>
      <c r="Q1209" s="7" t="s">
        <v>6909</v>
      </c>
      <c r="R1209" s="7" t="s">
        <v>5601</v>
      </c>
      <c r="S1209" s="11"/>
      <c r="T1209" s="6"/>
      <c r="U1209" s="6"/>
      <c r="V1209" s="6"/>
    </row>
    <row r="1210" spans="4:22" ht="12.75" customHeight="1" x14ac:dyDescent="0.25">
      <c r="D1210" s="5"/>
      <c r="O1210" s="5"/>
      <c r="P1210" s="7" t="s">
        <v>6910</v>
      </c>
      <c r="Q1210" s="7" t="s">
        <v>6911</v>
      </c>
      <c r="R1210" s="7" t="s">
        <v>6912</v>
      </c>
      <c r="S1210" s="11"/>
      <c r="T1210" s="6"/>
      <c r="U1210" s="6"/>
      <c r="V1210" s="6"/>
    </row>
    <row r="1211" spans="4:22" ht="12.75" customHeight="1" x14ac:dyDescent="0.25">
      <c r="D1211" s="5"/>
      <c r="O1211" s="5"/>
      <c r="P1211" s="7" t="s">
        <v>6913</v>
      </c>
      <c r="Q1211" s="7" t="s">
        <v>6914</v>
      </c>
      <c r="R1211" s="7" t="s">
        <v>6915</v>
      </c>
      <c r="S1211" s="11"/>
      <c r="T1211" s="6"/>
      <c r="U1211" s="6"/>
      <c r="V1211" s="6"/>
    </row>
    <row r="1212" spans="4:22" ht="12.75" customHeight="1" x14ac:dyDescent="0.25">
      <c r="D1212" s="5"/>
      <c r="O1212" s="5"/>
      <c r="P1212" s="7" t="s">
        <v>6916</v>
      </c>
      <c r="Q1212" s="7" t="s">
        <v>6917</v>
      </c>
      <c r="R1212" s="7" t="s">
        <v>5612</v>
      </c>
      <c r="S1212" s="11"/>
      <c r="T1212" s="6"/>
      <c r="U1212" s="6"/>
      <c r="V1212" s="6"/>
    </row>
    <row r="1213" spans="4:22" ht="12.75" customHeight="1" x14ac:dyDescent="0.25">
      <c r="D1213" s="5"/>
      <c r="O1213" s="5"/>
      <c r="P1213" s="7" t="s">
        <v>6918</v>
      </c>
      <c r="Q1213" s="7" t="s">
        <v>6919</v>
      </c>
      <c r="R1213" s="7" t="s">
        <v>6920</v>
      </c>
      <c r="S1213" s="11"/>
      <c r="T1213" s="6"/>
      <c r="U1213" s="6"/>
      <c r="V1213" s="6"/>
    </row>
    <row r="1214" spans="4:22" ht="12.75" customHeight="1" x14ac:dyDescent="0.25">
      <c r="D1214" s="5"/>
      <c r="O1214" s="5"/>
      <c r="P1214" s="7" t="s">
        <v>6921</v>
      </c>
      <c r="Q1214" s="7" t="s">
        <v>6922</v>
      </c>
      <c r="R1214" s="7" t="s">
        <v>5577</v>
      </c>
      <c r="S1214" s="11"/>
      <c r="T1214" s="6"/>
      <c r="U1214" s="6"/>
      <c r="V1214" s="6"/>
    </row>
    <row r="1215" spans="4:22" ht="12.75" customHeight="1" x14ac:dyDescent="0.25">
      <c r="D1215" s="5"/>
      <c r="O1215" s="5"/>
      <c r="P1215" s="7" t="s">
        <v>6923</v>
      </c>
      <c r="Q1215" s="7" t="s">
        <v>6924</v>
      </c>
      <c r="R1215" s="7" t="s">
        <v>6925</v>
      </c>
      <c r="S1215" s="11"/>
      <c r="T1215" s="6"/>
      <c r="U1215" s="6"/>
      <c r="V1215" s="6"/>
    </row>
    <row r="1216" spans="4:22" ht="12.75" customHeight="1" x14ac:dyDescent="0.25">
      <c r="D1216" s="5"/>
      <c r="O1216" s="5"/>
      <c r="P1216" s="7" t="s">
        <v>6926</v>
      </c>
      <c r="Q1216" s="7" t="s">
        <v>6927</v>
      </c>
      <c r="R1216" s="7" t="s">
        <v>5601</v>
      </c>
      <c r="S1216" s="11"/>
      <c r="T1216" s="6"/>
      <c r="U1216" s="6"/>
      <c r="V1216" s="6"/>
    </row>
    <row r="1217" spans="4:22" ht="12.75" customHeight="1" x14ac:dyDescent="0.25">
      <c r="D1217" s="5"/>
      <c r="O1217" s="5"/>
      <c r="P1217" s="7" t="s">
        <v>6928</v>
      </c>
      <c r="Q1217" s="7" t="s">
        <v>6929</v>
      </c>
      <c r="R1217" s="7" t="s">
        <v>6912</v>
      </c>
      <c r="S1217" s="11"/>
      <c r="T1217" s="6"/>
      <c r="U1217" s="6"/>
      <c r="V1217" s="6"/>
    </row>
    <row r="1218" spans="4:22" ht="12.75" customHeight="1" x14ac:dyDescent="0.25">
      <c r="D1218" s="5"/>
      <c r="O1218" s="5"/>
      <c r="P1218" s="7" t="s">
        <v>6930</v>
      </c>
      <c r="Q1218" s="7" t="s">
        <v>6931</v>
      </c>
      <c r="R1218" s="7" t="s">
        <v>6915</v>
      </c>
      <c r="S1218" s="11"/>
      <c r="T1218" s="6"/>
      <c r="U1218" s="6"/>
      <c r="V1218" s="6"/>
    </row>
    <row r="1219" spans="4:22" ht="12.75" customHeight="1" x14ac:dyDescent="0.25">
      <c r="D1219" s="5"/>
      <c r="O1219" s="5"/>
      <c r="P1219" s="7" t="s">
        <v>6932</v>
      </c>
      <c r="Q1219" s="7" t="s">
        <v>6933</v>
      </c>
      <c r="R1219" s="7" t="s">
        <v>5612</v>
      </c>
      <c r="S1219" s="11"/>
      <c r="T1219" s="6"/>
      <c r="U1219" s="6"/>
      <c r="V1219" s="6"/>
    </row>
    <row r="1220" spans="4:22" ht="12.75" customHeight="1" x14ac:dyDescent="0.25">
      <c r="D1220" s="5"/>
      <c r="O1220" s="5"/>
      <c r="P1220" s="7" t="s">
        <v>6934</v>
      </c>
      <c r="Q1220" s="7" t="s">
        <v>6935</v>
      </c>
      <c r="R1220" s="7" t="s">
        <v>6920</v>
      </c>
      <c r="S1220" s="11"/>
      <c r="T1220" s="6"/>
      <c r="U1220" s="6"/>
      <c r="V1220" s="6"/>
    </row>
    <row r="1221" spans="4:22" ht="12.75" customHeight="1" x14ac:dyDescent="0.25">
      <c r="D1221" s="5"/>
      <c r="O1221" s="5"/>
      <c r="P1221" s="7" t="s">
        <v>6936</v>
      </c>
      <c r="Q1221" s="7" t="s">
        <v>6937</v>
      </c>
      <c r="R1221" s="7" t="s">
        <v>5577</v>
      </c>
      <c r="S1221" s="11"/>
      <c r="T1221" s="6"/>
      <c r="U1221" s="6"/>
      <c r="V1221" s="6"/>
    </row>
    <row r="1222" spans="4:22" ht="12.75" customHeight="1" x14ac:dyDescent="0.25">
      <c r="D1222" s="5"/>
      <c r="O1222" s="5"/>
      <c r="P1222" s="7" t="s">
        <v>6938</v>
      </c>
      <c r="Q1222" s="7" t="s">
        <v>6939</v>
      </c>
      <c r="R1222" s="7" t="s">
        <v>6940</v>
      </c>
      <c r="S1222" s="11"/>
      <c r="T1222" s="6"/>
      <c r="U1222" s="6"/>
      <c r="V1222" s="6"/>
    </row>
    <row r="1223" spans="4:22" ht="12.75" customHeight="1" x14ac:dyDescent="0.25">
      <c r="D1223" s="5"/>
      <c r="O1223" s="5"/>
      <c r="P1223" s="7" t="s">
        <v>6941</v>
      </c>
      <c r="Q1223" s="7" t="s">
        <v>6942</v>
      </c>
      <c r="R1223" s="7" t="s">
        <v>5601</v>
      </c>
      <c r="S1223" s="11"/>
      <c r="T1223" s="6"/>
      <c r="U1223" s="6"/>
      <c r="V1223" s="6"/>
    </row>
    <row r="1224" spans="4:22" ht="12.75" customHeight="1" x14ac:dyDescent="0.25">
      <c r="D1224" s="5"/>
      <c r="O1224" s="5"/>
      <c r="P1224" s="7" t="s">
        <v>6943</v>
      </c>
      <c r="Q1224" s="7" t="s">
        <v>6944</v>
      </c>
      <c r="R1224" s="7" t="s">
        <v>6912</v>
      </c>
      <c r="S1224" s="11"/>
      <c r="T1224" s="6"/>
      <c r="U1224" s="6"/>
      <c r="V1224" s="6"/>
    </row>
    <row r="1225" spans="4:22" ht="12.75" customHeight="1" x14ac:dyDescent="0.25">
      <c r="D1225" s="5"/>
      <c r="O1225" s="5"/>
      <c r="P1225" s="7" t="s">
        <v>6945</v>
      </c>
      <c r="Q1225" s="7" t="s">
        <v>6946</v>
      </c>
      <c r="R1225" s="7" t="s">
        <v>6915</v>
      </c>
      <c r="S1225" s="11"/>
      <c r="T1225" s="6"/>
      <c r="U1225" s="6"/>
      <c r="V1225" s="6"/>
    </row>
    <row r="1226" spans="4:22" ht="12.75" customHeight="1" x14ac:dyDescent="0.25">
      <c r="D1226" s="5"/>
      <c r="O1226" s="5"/>
      <c r="P1226" s="7" t="s">
        <v>6947</v>
      </c>
      <c r="Q1226" s="7" t="s">
        <v>6948</v>
      </c>
      <c r="R1226" s="7" t="s">
        <v>5612</v>
      </c>
      <c r="S1226" s="11"/>
      <c r="T1226" s="6"/>
      <c r="U1226" s="6"/>
      <c r="V1226" s="6"/>
    </row>
    <row r="1227" spans="4:22" ht="12.75" customHeight="1" x14ac:dyDescent="0.25">
      <c r="D1227" s="5"/>
      <c r="O1227" s="5"/>
      <c r="P1227" s="7" t="s">
        <v>6949</v>
      </c>
      <c r="Q1227" s="7" t="s">
        <v>6950</v>
      </c>
      <c r="R1227" s="7" t="s">
        <v>6920</v>
      </c>
      <c r="S1227" s="11"/>
      <c r="T1227" s="6"/>
      <c r="U1227" s="6"/>
      <c r="V1227" s="6"/>
    </row>
    <row r="1228" spans="4:22" ht="12.75" customHeight="1" x14ac:dyDescent="0.25">
      <c r="D1228" s="5"/>
      <c r="O1228" s="5"/>
      <c r="P1228" s="7" t="s">
        <v>6951</v>
      </c>
      <c r="Q1228" s="7" t="s">
        <v>6952</v>
      </c>
      <c r="R1228" s="7" t="s">
        <v>5577</v>
      </c>
      <c r="S1228" s="11"/>
      <c r="T1228" s="6"/>
      <c r="U1228" s="6"/>
      <c r="V1228" s="6"/>
    </row>
    <row r="1229" spans="4:22" ht="12.75" customHeight="1" x14ac:dyDescent="0.25">
      <c r="D1229" s="5"/>
      <c r="O1229" s="5"/>
      <c r="P1229" s="7" t="s">
        <v>6953</v>
      </c>
      <c r="Q1229" s="7" t="s">
        <v>6954</v>
      </c>
      <c r="R1229" s="7" t="s">
        <v>6955</v>
      </c>
      <c r="S1229" s="11"/>
      <c r="T1229" s="6"/>
      <c r="U1229" s="6"/>
      <c r="V1229" s="6"/>
    </row>
    <row r="1230" spans="4:22" ht="12.75" customHeight="1" x14ac:dyDescent="0.25">
      <c r="D1230" s="5"/>
      <c r="O1230" s="5"/>
      <c r="P1230" s="7" t="s">
        <v>6956</v>
      </c>
      <c r="Q1230" s="7" t="s">
        <v>6957</v>
      </c>
      <c r="R1230" s="7" t="s">
        <v>6907</v>
      </c>
      <c r="S1230" s="11"/>
      <c r="T1230" s="6"/>
      <c r="U1230" s="6"/>
      <c r="V1230" s="6"/>
    </row>
    <row r="1231" spans="4:22" ht="12.75" customHeight="1" x14ac:dyDescent="0.25">
      <c r="D1231" s="5"/>
      <c r="O1231" s="5"/>
      <c r="P1231" s="7" t="s">
        <v>6958</v>
      </c>
      <c r="Q1231" s="7" t="s">
        <v>6959</v>
      </c>
      <c r="R1231" s="7" t="s">
        <v>5601</v>
      </c>
      <c r="S1231" s="11"/>
      <c r="T1231" s="6"/>
      <c r="U1231" s="6"/>
      <c r="V1231" s="6"/>
    </row>
    <row r="1232" spans="4:22" ht="12.75" customHeight="1" x14ac:dyDescent="0.25">
      <c r="D1232" s="5"/>
      <c r="O1232" s="5"/>
      <c r="P1232" s="7" t="s">
        <v>6960</v>
      </c>
      <c r="Q1232" s="7" t="s">
        <v>6961</v>
      </c>
      <c r="R1232" s="7" t="s">
        <v>6912</v>
      </c>
      <c r="S1232" s="11"/>
      <c r="T1232" s="6"/>
      <c r="U1232" s="6"/>
      <c r="V1232" s="6"/>
    </row>
    <row r="1233" spans="4:22" ht="12.75" customHeight="1" x14ac:dyDescent="0.25">
      <c r="D1233" s="5"/>
      <c r="O1233" s="5"/>
      <c r="P1233" s="7" t="s">
        <v>6962</v>
      </c>
      <c r="Q1233" s="7" t="s">
        <v>6963</v>
      </c>
      <c r="R1233" s="7" t="s">
        <v>6964</v>
      </c>
      <c r="S1233" s="11"/>
      <c r="T1233" s="6"/>
      <c r="U1233" s="6"/>
      <c r="V1233" s="6"/>
    </row>
    <row r="1234" spans="4:22" ht="12.75" customHeight="1" x14ac:dyDescent="0.25">
      <c r="D1234" s="5"/>
      <c r="O1234" s="5"/>
      <c r="P1234" s="7" t="s">
        <v>6965</v>
      </c>
      <c r="Q1234" s="7" t="s">
        <v>6966</v>
      </c>
      <c r="R1234" s="7" t="s">
        <v>6915</v>
      </c>
      <c r="S1234" s="11"/>
      <c r="T1234" s="6"/>
      <c r="U1234" s="6"/>
      <c r="V1234" s="6"/>
    </row>
    <row r="1235" spans="4:22" ht="12.75" customHeight="1" x14ac:dyDescent="0.25">
      <c r="D1235" s="5"/>
      <c r="O1235" s="5"/>
      <c r="P1235" s="7" t="s">
        <v>6967</v>
      </c>
      <c r="Q1235" s="7" t="s">
        <v>6968</v>
      </c>
      <c r="R1235" s="7" t="s">
        <v>5615</v>
      </c>
      <c r="S1235" s="11"/>
      <c r="T1235" s="6"/>
      <c r="U1235" s="6"/>
      <c r="V1235" s="6"/>
    </row>
    <row r="1236" spans="4:22" ht="12.75" customHeight="1" x14ac:dyDescent="0.25">
      <c r="D1236" s="5"/>
      <c r="O1236" s="5"/>
      <c r="P1236" s="7" t="s">
        <v>6969</v>
      </c>
      <c r="Q1236" s="7" t="s">
        <v>6970</v>
      </c>
      <c r="R1236" s="7" t="s">
        <v>6971</v>
      </c>
      <c r="S1236" s="11"/>
      <c r="T1236" s="6"/>
      <c r="U1236" s="6"/>
      <c r="V1236" s="6"/>
    </row>
    <row r="1237" spans="4:22" ht="12.75" customHeight="1" x14ac:dyDescent="0.25">
      <c r="D1237" s="5"/>
      <c r="O1237" s="5"/>
      <c r="P1237" s="7" t="s">
        <v>6972</v>
      </c>
      <c r="Q1237" s="7" t="s">
        <v>6973</v>
      </c>
      <c r="R1237" s="7" t="s">
        <v>6974</v>
      </c>
      <c r="S1237" s="11"/>
      <c r="T1237" s="6"/>
      <c r="U1237" s="6"/>
      <c r="V1237" s="6"/>
    </row>
    <row r="1238" spans="4:22" ht="12.75" customHeight="1" x14ac:dyDescent="0.25">
      <c r="D1238" s="5"/>
      <c r="O1238" s="5"/>
      <c r="P1238" s="7" t="s">
        <v>6975</v>
      </c>
      <c r="Q1238" s="7" t="s">
        <v>6976</v>
      </c>
      <c r="R1238" s="7" t="s">
        <v>5612</v>
      </c>
      <c r="S1238" s="11"/>
      <c r="T1238" s="6"/>
      <c r="U1238" s="6"/>
      <c r="V1238" s="6"/>
    </row>
    <row r="1239" spans="4:22" ht="12.75" customHeight="1" x14ac:dyDescent="0.25">
      <c r="D1239" s="5"/>
      <c r="O1239" s="5"/>
      <c r="P1239" s="7" t="s">
        <v>6977</v>
      </c>
      <c r="Q1239" s="7" t="s">
        <v>6978</v>
      </c>
      <c r="R1239" s="7" t="s">
        <v>6920</v>
      </c>
      <c r="S1239" s="11"/>
      <c r="T1239" s="6"/>
      <c r="U1239" s="6"/>
      <c r="V1239" s="6"/>
    </row>
    <row r="1240" spans="4:22" ht="12.75" customHeight="1" x14ac:dyDescent="0.25">
      <c r="D1240" s="5"/>
      <c r="O1240" s="5"/>
      <c r="P1240" s="7" t="s">
        <v>6979</v>
      </c>
      <c r="Q1240" s="7" t="s">
        <v>6980</v>
      </c>
      <c r="R1240" s="7" t="s">
        <v>5621</v>
      </c>
      <c r="S1240" s="11"/>
      <c r="T1240" s="6"/>
      <c r="U1240" s="6"/>
      <c r="V1240" s="6"/>
    </row>
    <row r="1241" spans="4:22" ht="12.75" customHeight="1" x14ac:dyDescent="0.25">
      <c r="D1241" s="5"/>
      <c r="O1241" s="5"/>
      <c r="P1241" s="7" t="s">
        <v>6981</v>
      </c>
      <c r="Q1241" s="7" t="s">
        <v>6982</v>
      </c>
      <c r="R1241" s="7" t="s">
        <v>6983</v>
      </c>
      <c r="S1241" s="11"/>
      <c r="T1241" s="6"/>
      <c r="U1241" s="6"/>
      <c r="V1241" s="6"/>
    </row>
    <row r="1242" spans="4:22" ht="12.75" customHeight="1" x14ac:dyDescent="0.25">
      <c r="D1242" s="5"/>
      <c r="O1242" s="5"/>
      <c r="P1242" s="7" t="s">
        <v>6984</v>
      </c>
      <c r="Q1242" s="7" t="s">
        <v>6985</v>
      </c>
      <c r="R1242" s="7" t="s">
        <v>6986</v>
      </c>
      <c r="S1242" s="11"/>
      <c r="T1242" s="6"/>
      <c r="U1242" s="6"/>
      <c r="V1242" s="6"/>
    </row>
    <row r="1243" spans="4:22" ht="12.75" customHeight="1" x14ac:dyDescent="0.25">
      <c r="D1243" s="5"/>
      <c r="O1243" s="5"/>
      <c r="P1243" s="7" t="s">
        <v>6987</v>
      </c>
      <c r="Q1243" s="7" t="s">
        <v>6988</v>
      </c>
      <c r="R1243" s="7" t="s">
        <v>6925</v>
      </c>
      <c r="S1243" s="11"/>
      <c r="T1243" s="6"/>
      <c r="U1243" s="6"/>
      <c r="V1243" s="6"/>
    </row>
    <row r="1244" spans="4:22" ht="12.75" customHeight="1" x14ac:dyDescent="0.25">
      <c r="D1244" s="5"/>
      <c r="O1244" s="5"/>
      <c r="P1244" s="7" t="s">
        <v>6989</v>
      </c>
      <c r="Q1244" s="7" t="s">
        <v>6990</v>
      </c>
      <c r="R1244" s="7" t="s">
        <v>5601</v>
      </c>
      <c r="S1244" s="11"/>
      <c r="T1244" s="6"/>
      <c r="U1244" s="6"/>
      <c r="V1244" s="6"/>
    </row>
    <row r="1245" spans="4:22" ht="12.75" customHeight="1" x14ac:dyDescent="0.25">
      <c r="D1245" s="5"/>
      <c r="O1245" s="5"/>
      <c r="P1245" s="7" t="s">
        <v>6991</v>
      </c>
      <c r="Q1245" s="7" t="s">
        <v>6992</v>
      </c>
      <c r="R1245" s="7" t="s">
        <v>6912</v>
      </c>
      <c r="S1245" s="11"/>
      <c r="T1245" s="6"/>
      <c r="U1245" s="6"/>
      <c r="V1245" s="6"/>
    </row>
    <row r="1246" spans="4:22" ht="12.75" customHeight="1" x14ac:dyDescent="0.25">
      <c r="D1246" s="5"/>
      <c r="O1246" s="5"/>
      <c r="P1246" s="7" t="s">
        <v>6993</v>
      </c>
      <c r="Q1246" s="7" t="s">
        <v>6994</v>
      </c>
      <c r="R1246" s="7" t="s">
        <v>6964</v>
      </c>
      <c r="S1246" s="11"/>
      <c r="T1246" s="6"/>
      <c r="U1246" s="6"/>
      <c r="V1246" s="6"/>
    </row>
    <row r="1247" spans="4:22" ht="12.75" customHeight="1" x14ac:dyDescent="0.25">
      <c r="D1247" s="5"/>
      <c r="O1247" s="5"/>
      <c r="P1247" s="7" t="s">
        <v>6995</v>
      </c>
      <c r="Q1247" s="7" t="s">
        <v>6996</v>
      </c>
      <c r="R1247" s="7" t="s">
        <v>6915</v>
      </c>
      <c r="S1247" s="11"/>
      <c r="T1247" s="6"/>
      <c r="U1247" s="6"/>
      <c r="V1247" s="6"/>
    </row>
    <row r="1248" spans="4:22" ht="12.75" customHeight="1" x14ac:dyDescent="0.25">
      <c r="D1248" s="5"/>
      <c r="O1248" s="5"/>
      <c r="P1248" s="7" t="s">
        <v>6997</v>
      </c>
      <c r="Q1248" s="7" t="s">
        <v>6998</v>
      </c>
      <c r="R1248" s="7" t="s">
        <v>5615</v>
      </c>
      <c r="S1248" s="11"/>
      <c r="T1248" s="6"/>
      <c r="U1248" s="6"/>
      <c r="V1248" s="6"/>
    </row>
    <row r="1249" spans="4:22" ht="12.75" customHeight="1" x14ac:dyDescent="0.25">
      <c r="D1249" s="5"/>
      <c r="O1249" s="5"/>
      <c r="P1249" s="7" t="s">
        <v>6999</v>
      </c>
      <c r="Q1249" s="7" t="s">
        <v>7000</v>
      </c>
      <c r="R1249" s="7" t="s">
        <v>6971</v>
      </c>
      <c r="S1249" s="11"/>
      <c r="T1249" s="6"/>
      <c r="U1249" s="6"/>
      <c r="V1249" s="6"/>
    </row>
    <row r="1250" spans="4:22" ht="12.75" customHeight="1" x14ac:dyDescent="0.25">
      <c r="D1250" s="5"/>
      <c r="O1250" s="5"/>
      <c r="P1250" s="7" t="s">
        <v>7001</v>
      </c>
      <c r="Q1250" s="7" t="s">
        <v>7002</v>
      </c>
      <c r="R1250" s="7" t="s">
        <v>5612</v>
      </c>
      <c r="S1250" s="11"/>
      <c r="T1250" s="6"/>
      <c r="U1250" s="6"/>
      <c r="V1250" s="6"/>
    </row>
    <row r="1251" spans="4:22" ht="12.75" customHeight="1" x14ac:dyDescent="0.25">
      <c r="D1251" s="5"/>
      <c r="O1251" s="5"/>
      <c r="P1251" s="7" t="s">
        <v>7003</v>
      </c>
      <c r="Q1251" s="7" t="s">
        <v>7004</v>
      </c>
      <c r="R1251" s="7" t="s">
        <v>5612</v>
      </c>
      <c r="S1251" s="11"/>
      <c r="T1251" s="6"/>
      <c r="U1251" s="6"/>
      <c r="V1251" s="6"/>
    </row>
    <row r="1252" spans="4:22" ht="12.75" customHeight="1" x14ac:dyDescent="0.25">
      <c r="D1252" s="5"/>
      <c r="O1252" s="5"/>
      <c r="P1252" s="7" t="s">
        <v>7005</v>
      </c>
      <c r="Q1252" s="7" t="s">
        <v>7006</v>
      </c>
      <c r="R1252" s="7" t="s">
        <v>5618</v>
      </c>
      <c r="S1252" s="11"/>
      <c r="T1252" s="6"/>
      <c r="U1252" s="6"/>
      <c r="V1252" s="6"/>
    </row>
    <row r="1253" spans="4:22" ht="12.75" customHeight="1" x14ac:dyDescent="0.25">
      <c r="D1253" s="5"/>
      <c r="O1253" s="5"/>
      <c r="P1253" s="7" t="s">
        <v>7007</v>
      </c>
      <c r="Q1253" s="7" t="s">
        <v>7008</v>
      </c>
      <c r="R1253" s="7" t="s">
        <v>5621</v>
      </c>
      <c r="S1253" s="11"/>
      <c r="T1253" s="6"/>
      <c r="U1253" s="6"/>
      <c r="V1253" s="6"/>
    </row>
    <row r="1254" spans="4:22" ht="12.75" customHeight="1" x14ac:dyDescent="0.25">
      <c r="D1254" s="5"/>
      <c r="O1254" s="5"/>
      <c r="P1254" s="7" t="s">
        <v>7009</v>
      </c>
      <c r="Q1254" s="7" t="s">
        <v>7010</v>
      </c>
      <c r="R1254" s="7" t="s">
        <v>6940</v>
      </c>
      <c r="S1254" s="11"/>
      <c r="T1254" s="6"/>
      <c r="U1254" s="6"/>
      <c r="V1254" s="6"/>
    </row>
    <row r="1255" spans="4:22" ht="12.75" customHeight="1" x14ac:dyDescent="0.25">
      <c r="D1255" s="5"/>
      <c r="O1255" s="5"/>
      <c r="P1255" s="7" t="s">
        <v>7011</v>
      </c>
      <c r="Q1255" s="7" t="s">
        <v>7012</v>
      </c>
      <c r="R1255" s="7" t="s">
        <v>5601</v>
      </c>
      <c r="S1255" s="11"/>
      <c r="T1255" s="6"/>
      <c r="U1255" s="6"/>
      <c r="V1255" s="6"/>
    </row>
    <row r="1256" spans="4:22" ht="12.75" customHeight="1" x14ac:dyDescent="0.25">
      <c r="D1256" s="5"/>
      <c r="O1256" s="5"/>
      <c r="P1256" s="7" t="s">
        <v>7013</v>
      </c>
      <c r="Q1256" s="7" t="s">
        <v>7014</v>
      </c>
      <c r="R1256" s="7" t="s">
        <v>6912</v>
      </c>
      <c r="S1256" s="11"/>
      <c r="T1256" s="6"/>
      <c r="U1256" s="6"/>
      <c r="V1256" s="6"/>
    </row>
    <row r="1257" spans="4:22" ht="12.75" customHeight="1" x14ac:dyDescent="0.25">
      <c r="D1257" s="5"/>
      <c r="O1257" s="5"/>
      <c r="P1257" s="7" t="s">
        <v>7015</v>
      </c>
      <c r="Q1257" s="7" t="s">
        <v>7016</v>
      </c>
      <c r="R1257" s="7" t="s">
        <v>6964</v>
      </c>
      <c r="S1257" s="11"/>
      <c r="T1257" s="6"/>
      <c r="U1257" s="6"/>
      <c r="V1257" s="6"/>
    </row>
    <row r="1258" spans="4:22" ht="12.75" customHeight="1" x14ac:dyDescent="0.25">
      <c r="D1258" s="5"/>
      <c r="O1258" s="5"/>
      <c r="P1258" s="7" t="s">
        <v>7017</v>
      </c>
      <c r="Q1258" s="7" t="s">
        <v>7018</v>
      </c>
      <c r="R1258" s="7" t="s">
        <v>6915</v>
      </c>
      <c r="S1258" s="11"/>
      <c r="T1258" s="6"/>
      <c r="U1258" s="6"/>
      <c r="V1258" s="6"/>
    </row>
    <row r="1259" spans="4:22" ht="12.75" customHeight="1" x14ac:dyDescent="0.25">
      <c r="D1259" s="5"/>
      <c r="O1259" s="5"/>
      <c r="P1259" s="7" t="s">
        <v>7019</v>
      </c>
      <c r="Q1259" s="7" t="s">
        <v>7020</v>
      </c>
      <c r="R1259" s="7" t="s">
        <v>5615</v>
      </c>
      <c r="S1259" s="11"/>
      <c r="T1259" s="6"/>
      <c r="U1259" s="6"/>
      <c r="V1259" s="6"/>
    </row>
    <row r="1260" spans="4:22" ht="12.75" customHeight="1" x14ac:dyDescent="0.25">
      <c r="D1260" s="5"/>
      <c r="O1260" s="5"/>
      <c r="P1260" s="7" t="s">
        <v>7021</v>
      </c>
      <c r="Q1260" s="7" t="s">
        <v>7022</v>
      </c>
      <c r="R1260" s="7" t="s">
        <v>6971</v>
      </c>
      <c r="S1260" s="11"/>
      <c r="T1260" s="6"/>
      <c r="U1260" s="6"/>
      <c r="V1260" s="6"/>
    </row>
    <row r="1261" spans="4:22" ht="12.75" customHeight="1" x14ac:dyDescent="0.25">
      <c r="D1261" s="5"/>
      <c r="O1261" s="5"/>
      <c r="P1261" s="7" t="s">
        <v>7023</v>
      </c>
      <c r="Q1261" s="7" t="s">
        <v>7024</v>
      </c>
      <c r="R1261" s="7" t="s">
        <v>5612</v>
      </c>
      <c r="S1261" s="11"/>
      <c r="T1261" s="6"/>
      <c r="U1261" s="6"/>
      <c r="V1261" s="6"/>
    </row>
    <row r="1262" spans="4:22" ht="12.75" customHeight="1" x14ac:dyDescent="0.25">
      <c r="D1262" s="5"/>
      <c r="O1262" s="5"/>
      <c r="P1262" s="7" t="s">
        <v>7025</v>
      </c>
      <c r="Q1262" s="7" t="s">
        <v>7026</v>
      </c>
      <c r="R1262" s="7" t="s">
        <v>5618</v>
      </c>
      <c r="S1262" s="11"/>
      <c r="T1262" s="6"/>
      <c r="U1262" s="6"/>
      <c r="V1262" s="6"/>
    </row>
    <row r="1263" spans="4:22" ht="12.75" customHeight="1" x14ac:dyDescent="0.25">
      <c r="D1263" s="5"/>
      <c r="O1263" s="5"/>
      <c r="P1263" s="7" t="s">
        <v>7027</v>
      </c>
      <c r="Q1263" s="7" t="s">
        <v>7028</v>
      </c>
      <c r="R1263" s="7" t="s">
        <v>5621</v>
      </c>
      <c r="S1263" s="11"/>
      <c r="T1263" s="6"/>
      <c r="U1263" s="6"/>
      <c r="V1263" s="6"/>
    </row>
    <row r="1264" spans="4:22" ht="12.75" customHeight="1" x14ac:dyDescent="0.25">
      <c r="D1264" s="5"/>
      <c r="O1264" s="5"/>
      <c r="P1264" s="7" t="s">
        <v>7029</v>
      </c>
      <c r="Q1264" s="7" t="s">
        <v>7030</v>
      </c>
      <c r="R1264" s="7" t="s">
        <v>7031</v>
      </c>
      <c r="S1264" s="11"/>
      <c r="T1264" s="6"/>
      <c r="U1264" s="6"/>
      <c r="V1264" s="6"/>
    </row>
    <row r="1265" spans="4:22" ht="12.75" customHeight="1" x14ac:dyDescent="0.25">
      <c r="D1265" s="5"/>
      <c r="O1265" s="5"/>
      <c r="P1265" s="7" t="s">
        <v>7032</v>
      </c>
      <c r="Q1265" s="7" t="s">
        <v>7033</v>
      </c>
      <c r="R1265" s="7" t="s">
        <v>7034</v>
      </c>
      <c r="S1265" s="11"/>
      <c r="T1265" s="6"/>
      <c r="U1265" s="6"/>
      <c r="V1265" s="6"/>
    </row>
    <row r="1266" spans="4:22" ht="12.75" customHeight="1" x14ac:dyDescent="0.25">
      <c r="D1266" s="5"/>
      <c r="O1266" s="5"/>
      <c r="P1266" s="7" t="s">
        <v>7035</v>
      </c>
      <c r="Q1266" s="7" t="s">
        <v>7036</v>
      </c>
      <c r="R1266" s="7" t="s">
        <v>7037</v>
      </c>
      <c r="S1266" s="11"/>
      <c r="T1266" s="6"/>
      <c r="U1266" s="6"/>
      <c r="V1266" s="6"/>
    </row>
    <row r="1267" spans="4:22" ht="12.75" customHeight="1" x14ac:dyDescent="0.25">
      <c r="D1267" s="5"/>
      <c r="O1267" s="5"/>
      <c r="P1267" s="7" t="s">
        <v>7038</v>
      </c>
      <c r="Q1267" s="7" t="s">
        <v>7039</v>
      </c>
      <c r="R1267" s="7" t="s">
        <v>7040</v>
      </c>
      <c r="S1267" s="11"/>
      <c r="T1267" s="6"/>
      <c r="U1267" s="6"/>
      <c r="V1267" s="6"/>
    </row>
    <row r="1268" spans="4:22" ht="12.75" customHeight="1" x14ac:dyDescent="0.25">
      <c r="D1268" s="5"/>
      <c r="O1268" s="5"/>
      <c r="P1268" s="7" t="s">
        <v>12</v>
      </c>
      <c r="Q1268" s="7" t="s">
        <v>13</v>
      </c>
      <c r="R1268" s="7" t="s">
        <v>14</v>
      </c>
      <c r="S1268" s="11"/>
      <c r="T1268" s="6"/>
      <c r="U1268" s="6"/>
      <c r="V1268" s="6"/>
    </row>
    <row r="1269" spans="4:22" ht="12.75" customHeight="1" x14ac:dyDescent="0.25">
      <c r="D1269" s="5"/>
      <c r="O1269" s="5"/>
      <c r="P1269" s="7" t="s">
        <v>21</v>
      </c>
      <c r="Q1269" s="7" t="s">
        <v>22</v>
      </c>
      <c r="R1269" s="7" t="s">
        <v>23</v>
      </c>
      <c r="S1269" s="11"/>
      <c r="T1269" s="6"/>
      <c r="U1269" s="6"/>
      <c r="V1269" s="6"/>
    </row>
    <row r="1270" spans="4:22" ht="12.75" customHeight="1" x14ac:dyDescent="0.25">
      <c r="D1270" s="5"/>
      <c r="O1270" s="5"/>
      <c r="P1270" s="7" t="s">
        <v>27</v>
      </c>
      <c r="Q1270" s="7" t="s">
        <v>28</v>
      </c>
      <c r="R1270" s="7" t="s">
        <v>29</v>
      </c>
      <c r="S1270" s="11"/>
      <c r="T1270" s="6"/>
      <c r="U1270" s="6"/>
      <c r="V1270" s="6"/>
    </row>
    <row r="1271" spans="4:22" ht="12.75" customHeight="1" x14ac:dyDescent="0.25">
      <c r="D1271" s="5"/>
      <c r="O1271" s="5"/>
      <c r="P1271" s="7" t="s">
        <v>33</v>
      </c>
      <c r="Q1271" s="7" t="s">
        <v>34</v>
      </c>
      <c r="R1271" s="7" t="s">
        <v>35</v>
      </c>
      <c r="S1271" s="11"/>
      <c r="T1271" s="6"/>
      <c r="U1271" s="6"/>
      <c r="V1271" s="6"/>
    </row>
    <row r="1272" spans="4:22" ht="12.75" customHeight="1" x14ac:dyDescent="0.25">
      <c r="D1272" s="5"/>
      <c r="O1272" s="5"/>
      <c r="P1272" s="7" t="s">
        <v>41</v>
      </c>
      <c r="Q1272" s="7" t="s">
        <v>42</v>
      </c>
      <c r="R1272" s="7" t="s">
        <v>43</v>
      </c>
      <c r="S1272" s="11"/>
      <c r="T1272" s="6"/>
      <c r="U1272" s="6"/>
      <c r="V1272" s="6"/>
    </row>
    <row r="1273" spans="4:22" ht="12.75" customHeight="1" x14ac:dyDescent="0.25">
      <c r="D1273" s="5"/>
      <c r="O1273" s="5"/>
      <c r="P1273" s="7" t="s">
        <v>48</v>
      </c>
      <c r="Q1273" s="7" t="s">
        <v>49</v>
      </c>
      <c r="R1273" s="7" t="s">
        <v>50</v>
      </c>
      <c r="S1273" s="11"/>
      <c r="T1273" s="6"/>
      <c r="U1273" s="6"/>
      <c r="V1273" s="6"/>
    </row>
    <row r="1274" spans="4:22" ht="12.75" customHeight="1" x14ac:dyDescent="0.25">
      <c r="D1274" s="5"/>
      <c r="O1274" s="5"/>
      <c r="P1274" s="7" t="s">
        <v>56</v>
      </c>
      <c r="Q1274" s="7" t="s">
        <v>57</v>
      </c>
      <c r="R1274" s="7" t="s">
        <v>58</v>
      </c>
      <c r="S1274" s="11"/>
      <c r="T1274" s="6"/>
      <c r="U1274" s="6"/>
      <c r="V1274" s="6"/>
    </row>
    <row r="1275" spans="4:22" ht="12.75" customHeight="1" x14ac:dyDescent="0.25">
      <c r="D1275" s="5"/>
      <c r="O1275" s="5"/>
      <c r="P1275" s="7" t="s">
        <v>64</v>
      </c>
      <c r="Q1275" s="7" t="s">
        <v>65</v>
      </c>
      <c r="R1275" s="7" t="s">
        <v>66</v>
      </c>
      <c r="S1275" s="11"/>
      <c r="T1275" s="6"/>
      <c r="U1275" s="6"/>
      <c r="V1275" s="6"/>
    </row>
    <row r="1276" spans="4:22" ht="12.75" customHeight="1" x14ac:dyDescent="0.25">
      <c r="D1276" s="5"/>
      <c r="O1276" s="5"/>
      <c r="P1276" s="7" t="s">
        <v>72</v>
      </c>
      <c r="Q1276" s="7" t="s">
        <v>73</v>
      </c>
      <c r="R1276" s="7" t="s">
        <v>74</v>
      </c>
      <c r="S1276" s="11"/>
      <c r="T1276" s="6"/>
      <c r="U1276" s="6"/>
      <c r="V1276" s="6"/>
    </row>
    <row r="1277" spans="4:22" ht="12.75" customHeight="1" x14ac:dyDescent="0.25">
      <c r="D1277" s="5"/>
      <c r="O1277" s="5"/>
      <c r="P1277" s="7" t="s">
        <v>80</v>
      </c>
      <c r="Q1277" s="7" t="s">
        <v>81</v>
      </c>
      <c r="R1277" s="7" t="s">
        <v>82</v>
      </c>
      <c r="S1277" s="11"/>
      <c r="T1277" s="6"/>
      <c r="U1277" s="6"/>
      <c r="V1277" s="6"/>
    </row>
    <row r="1278" spans="4:22" ht="12.75" customHeight="1" x14ac:dyDescent="0.25">
      <c r="D1278" s="5"/>
      <c r="O1278" s="5"/>
      <c r="P1278" s="7" t="s">
        <v>88</v>
      </c>
      <c r="Q1278" s="7" t="s">
        <v>89</v>
      </c>
      <c r="R1278" s="7" t="s">
        <v>90</v>
      </c>
      <c r="S1278" s="11"/>
      <c r="T1278" s="6"/>
      <c r="U1278" s="6"/>
      <c r="V1278" s="6"/>
    </row>
    <row r="1279" spans="4:22" ht="12.75" customHeight="1" x14ac:dyDescent="0.25">
      <c r="D1279" s="5"/>
      <c r="O1279" s="5"/>
      <c r="P1279" s="7" t="s">
        <v>96</v>
      </c>
      <c r="Q1279" s="7" t="s">
        <v>97</v>
      </c>
      <c r="R1279" s="7" t="s">
        <v>98</v>
      </c>
      <c r="S1279" s="11"/>
      <c r="T1279" s="6"/>
      <c r="U1279" s="6"/>
      <c r="V1279" s="6"/>
    </row>
    <row r="1280" spans="4:22" ht="12.75" customHeight="1" x14ac:dyDescent="0.25">
      <c r="D1280" s="5"/>
      <c r="O1280" s="5"/>
      <c r="P1280" s="7" t="s">
        <v>104</v>
      </c>
      <c r="Q1280" s="7" t="s">
        <v>105</v>
      </c>
      <c r="R1280" s="7" t="s">
        <v>106</v>
      </c>
      <c r="S1280" s="11"/>
      <c r="T1280" s="6"/>
      <c r="U1280" s="6"/>
      <c r="V1280" s="6"/>
    </row>
    <row r="1281" spans="4:22" ht="12.75" customHeight="1" x14ac:dyDescent="0.25">
      <c r="D1281" s="5"/>
      <c r="O1281" s="5"/>
      <c r="P1281" s="7" t="s">
        <v>112</v>
      </c>
      <c r="Q1281" s="7" t="s">
        <v>113</v>
      </c>
      <c r="R1281" s="7" t="s">
        <v>114</v>
      </c>
      <c r="S1281" s="11"/>
      <c r="T1281" s="6"/>
      <c r="U1281" s="6"/>
      <c r="V1281" s="6"/>
    </row>
    <row r="1282" spans="4:22" ht="12.75" customHeight="1" x14ac:dyDescent="0.25">
      <c r="D1282" s="5"/>
      <c r="O1282" s="5"/>
      <c r="P1282" s="7" t="s">
        <v>119</v>
      </c>
      <c r="Q1282" s="7" t="s">
        <v>120</v>
      </c>
      <c r="R1282" s="7" t="s">
        <v>121</v>
      </c>
      <c r="S1282" s="11"/>
      <c r="T1282" s="6"/>
      <c r="U1282" s="6"/>
      <c r="V1282" s="6"/>
    </row>
    <row r="1283" spans="4:22" ht="12.75" customHeight="1" x14ac:dyDescent="0.25">
      <c r="D1283" s="5"/>
      <c r="O1283" s="5"/>
      <c r="P1283" s="7" t="s">
        <v>126</v>
      </c>
      <c r="Q1283" s="7" t="s">
        <v>127</v>
      </c>
      <c r="R1283" s="7" t="s">
        <v>128</v>
      </c>
      <c r="S1283" s="11"/>
      <c r="T1283" s="6"/>
      <c r="U1283" s="6"/>
      <c r="V1283" s="6"/>
    </row>
    <row r="1284" spans="4:22" ht="12.75" customHeight="1" x14ac:dyDescent="0.25">
      <c r="D1284" s="5"/>
      <c r="O1284" s="5"/>
      <c r="P1284" s="7" t="s">
        <v>134</v>
      </c>
      <c r="Q1284" s="7" t="s">
        <v>135</v>
      </c>
      <c r="R1284" s="7" t="s">
        <v>136</v>
      </c>
      <c r="S1284" s="11"/>
      <c r="T1284" s="6"/>
      <c r="U1284" s="6"/>
      <c r="V1284" s="6"/>
    </row>
    <row r="1285" spans="4:22" ht="12.75" customHeight="1" x14ac:dyDescent="0.25">
      <c r="D1285" s="5"/>
      <c r="O1285" s="5"/>
      <c r="P1285" s="7" t="s">
        <v>142</v>
      </c>
      <c r="Q1285" s="7" t="s">
        <v>143</v>
      </c>
      <c r="R1285" s="7" t="s">
        <v>144</v>
      </c>
      <c r="S1285" s="11"/>
      <c r="T1285" s="6"/>
      <c r="U1285" s="6"/>
      <c r="V1285" s="6"/>
    </row>
    <row r="1286" spans="4:22" ht="12.75" customHeight="1" x14ac:dyDescent="0.25">
      <c r="D1286" s="5"/>
      <c r="O1286" s="5"/>
      <c r="P1286" s="7" t="s">
        <v>150</v>
      </c>
      <c r="Q1286" s="7" t="s">
        <v>151</v>
      </c>
      <c r="R1286" s="7" t="s">
        <v>152</v>
      </c>
      <c r="S1286" s="11"/>
      <c r="T1286" s="6"/>
      <c r="U1286" s="6"/>
      <c r="V1286" s="6"/>
    </row>
    <row r="1287" spans="4:22" ht="12.75" customHeight="1" x14ac:dyDescent="0.25">
      <c r="D1287" s="5"/>
      <c r="O1287" s="5"/>
      <c r="P1287" s="7" t="s">
        <v>158</v>
      </c>
      <c r="Q1287" s="7" t="s">
        <v>159</v>
      </c>
      <c r="R1287" s="7" t="s">
        <v>160</v>
      </c>
      <c r="S1287" s="11"/>
      <c r="T1287" s="6"/>
      <c r="U1287" s="6"/>
      <c r="V1287" s="6"/>
    </row>
    <row r="1288" spans="4:22" ht="12.75" customHeight="1" x14ac:dyDescent="0.25">
      <c r="D1288" s="5"/>
      <c r="O1288" s="5"/>
      <c r="P1288" s="7" t="s">
        <v>166</v>
      </c>
      <c r="Q1288" s="7" t="s">
        <v>167</v>
      </c>
      <c r="R1288" s="7" t="s">
        <v>168</v>
      </c>
      <c r="S1288" s="11"/>
      <c r="T1288" s="6"/>
      <c r="U1288" s="6"/>
      <c r="V1288" s="6"/>
    </row>
    <row r="1289" spans="4:22" ht="12.75" customHeight="1" x14ac:dyDescent="0.25">
      <c r="D1289" s="5"/>
      <c r="O1289" s="5"/>
      <c r="P1289" s="7" t="s">
        <v>173</v>
      </c>
      <c r="Q1289" s="7" t="s">
        <v>174</v>
      </c>
      <c r="R1289" s="7" t="s">
        <v>175</v>
      </c>
      <c r="S1289" s="11"/>
      <c r="T1289" s="6"/>
      <c r="U1289" s="6"/>
      <c r="V1289" s="6"/>
    </row>
    <row r="1290" spans="4:22" ht="12.75" customHeight="1" x14ac:dyDescent="0.25">
      <c r="D1290" s="5"/>
      <c r="O1290" s="5"/>
      <c r="P1290" s="7" t="s">
        <v>180</v>
      </c>
      <c r="Q1290" s="7" t="s">
        <v>181</v>
      </c>
      <c r="R1290" s="7" t="s">
        <v>182</v>
      </c>
      <c r="S1290" s="11"/>
      <c r="T1290" s="6"/>
      <c r="U1290" s="6"/>
      <c r="V1290" s="6"/>
    </row>
    <row r="1291" spans="4:22" ht="12.75" customHeight="1" x14ac:dyDescent="0.25">
      <c r="D1291" s="5"/>
      <c r="O1291" s="5"/>
      <c r="P1291" s="7" t="s">
        <v>187</v>
      </c>
      <c r="Q1291" s="7" t="s">
        <v>188</v>
      </c>
      <c r="R1291" s="7" t="s">
        <v>189</v>
      </c>
      <c r="S1291" s="11"/>
      <c r="T1291" s="6"/>
      <c r="U1291" s="6"/>
      <c r="V1291" s="6"/>
    </row>
    <row r="1292" spans="4:22" ht="12.75" customHeight="1" x14ac:dyDescent="0.25">
      <c r="D1292" s="5"/>
      <c r="O1292" s="5"/>
      <c r="P1292" s="7" t="s">
        <v>194</v>
      </c>
      <c r="Q1292" s="7" t="s">
        <v>195</v>
      </c>
      <c r="R1292" s="7" t="s">
        <v>196</v>
      </c>
      <c r="S1292" s="11"/>
      <c r="T1292" s="6"/>
      <c r="U1292" s="6"/>
      <c r="V1292" s="6"/>
    </row>
    <row r="1293" spans="4:22" ht="12.75" customHeight="1" x14ac:dyDescent="0.25">
      <c r="D1293" s="5"/>
      <c r="O1293" s="5"/>
      <c r="P1293" s="7" t="s">
        <v>201</v>
      </c>
      <c r="Q1293" s="7" t="s">
        <v>202</v>
      </c>
      <c r="R1293" s="7" t="s">
        <v>203</v>
      </c>
      <c r="S1293" s="11"/>
      <c r="T1293" s="6"/>
      <c r="U1293" s="6"/>
      <c r="V1293" s="6"/>
    </row>
    <row r="1294" spans="4:22" ht="12.75" customHeight="1" x14ac:dyDescent="0.25">
      <c r="D1294" s="5"/>
      <c r="O1294" s="5"/>
      <c r="P1294" s="7" t="s">
        <v>208</v>
      </c>
      <c r="Q1294" s="7" t="s">
        <v>209</v>
      </c>
      <c r="R1294" s="7" t="s">
        <v>210</v>
      </c>
      <c r="S1294" s="11"/>
      <c r="T1294" s="6"/>
      <c r="U1294" s="6"/>
      <c r="V1294" s="6"/>
    </row>
    <row r="1295" spans="4:22" ht="12.75" customHeight="1" x14ac:dyDescent="0.25">
      <c r="D1295" s="5"/>
      <c r="O1295" s="5"/>
      <c r="P1295" s="7" t="s">
        <v>213</v>
      </c>
      <c r="Q1295" s="7" t="s">
        <v>214</v>
      </c>
      <c r="R1295" s="7" t="s">
        <v>215</v>
      </c>
      <c r="S1295" s="11"/>
      <c r="T1295" s="6"/>
      <c r="U1295" s="6"/>
      <c r="V1295" s="6"/>
    </row>
    <row r="1296" spans="4:22" ht="12.75" customHeight="1" x14ac:dyDescent="0.25">
      <c r="D1296" s="5"/>
      <c r="O1296" s="5"/>
      <c r="P1296" s="7" t="s">
        <v>218</v>
      </c>
      <c r="Q1296" s="7" t="s">
        <v>219</v>
      </c>
      <c r="R1296" s="7" t="s">
        <v>220</v>
      </c>
      <c r="S1296" s="11"/>
      <c r="T1296" s="6"/>
      <c r="U1296" s="6"/>
      <c r="V1296" s="6"/>
    </row>
    <row r="1297" spans="4:22" ht="12.75" customHeight="1" x14ac:dyDescent="0.25">
      <c r="D1297" s="5"/>
      <c r="O1297" s="5"/>
      <c r="P1297" s="7" t="s">
        <v>224</v>
      </c>
      <c r="Q1297" s="7" t="s">
        <v>225</v>
      </c>
      <c r="R1297" s="7" t="s">
        <v>226</v>
      </c>
      <c r="S1297" s="11"/>
      <c r="T1297" s="6"/>
      <c r="U1297" s="6"/>
      <c r="V1297" s="6"/>
    </row>
    <row r="1298" spans="4:22" ht="12.75" customHeight="1" x14ac:dyDescent="0.25">
      <c r="D1298" s="5"/>
      <c r="O1298" s="5"/>
      <c r="P1298" s="7" t="s">
        <v>230</v>
      </c>
      <c r="Q1298" s="7" t="s">
        <v>231</v>
      </c>
      <c r="R1298" s="7" t="s">
        <v>232</v>
      </c>
      <c r="S1298" s="11"/>
      <c r="T1298" s="6"/>
      <c r="U1298" s="6"/>
      <c r="V1298" s="6"/>
    </row>
    <row r="1299" spans="4:22" ht="12.75" customHeight="1" x14ac:dyDescent="0.25">
      <c r="D1299" s="5"/>
      <c r="O1299" s="5"/>
      <c r="P1299" s="7" t="s">
        <v>236</v>
      </c>
      <c r="Q1299" s="7" t="s">
        <v>237</v>
      </c>
      <c r="R1299" s="7" t="s">
        <v>238</v>
      </c>
      <c r="S1299" s="11"/>
      <c r="T1299" s="6"/>
      <c r="U1299" s="6"/>
      <c r="V1299" s="6"/>
    </row>
    <row r="1300" spans="4:22" ht="12.75" customHeight="1" x14ac:dyDescent="0.25">
      <c r="D1300" s="5"/>
      <c r="O1300" s="5"/>
      <c r="P1300" s="7" t="s">
        <v>242</v>
      </c>
      <c r="Q1300" s="7" t="s">
        <v>243</v>
      </c>
      <c r="R1300" s="7" t="s">
        <v>244</v>
      </c>
      <c r="S1300" s="11"/>
      <c r="T1300" s="6"/>
      <c r="U1300" s="6"/>
      <c r="V1300" s="6"/>
    </row>
    <row r="1301" spans="4:22" ht="12.75" customHeight="1" x14ac:dyDescent="0.25">
      <c r="D1301" s="5"/>
      <c r="O1301" s="5"/>
      <c r="P1301" s="7" t="s">
        <v>248</v>
      </c>
      <c r="Q1301" s="7" t="s">
        <v>249</v>
      </c>
      <c r="R1301" s="7" t="s">
        <v>250</v>
      </c>
      <c r="S1301" s="11"/>
      <c r="T1301" s="6"/>
      <c r="U1301" s="6"/>
      <c r="V1301" s="6"/>
    </row>
    <row r="1302" spans="4:22" ht="12.75" customHeight="1" x14ac:dyDescent="0.25">
      <c r="D1302" s="5"/>
      <c r="O1302" s="5"/>
      <c r="P1302" s="7" t="s">
        <v>254</v>
      </c>
      <c r="Q1302" s="7" t="s">
        <v>255</v>
      </c>
      <c r="R1302" s="7" t="s">
        <v>256</v>
      </c>
      <c r="S1302" s="11"/>
      <c r="T1302" s="6"/>
      <c r="U1302" s="6"/>
      <c r="V1302" s="6"/>
    </row>
    <row r="1303" spans="4:22" ht="12.75" customHeight="1" x14ac:dyDescent="0.25">
      <c r="D1303" s="5"/>
      <c r="O1303" s="5"/>
      <c r="P1303" s="7" t="s">
        <v>259</v>
      </c>
      <c r="Q1303" s="7" t="s">
        <v>260</v>
      </c>
      <c r="R1303" s="7" t="s">
        <v>261</v>
      </c>
      <c r="S1303" s="11"/>
      <c r="T1303" s="6"/>
      <c r="U1303" s="6"/>
      <c r="V1303" s="6"/>
    </row>
    <row r="1304" spans="4:22" ht="12.75" customHeight="1" x14ac:dyDescent="0.25">
      <c r="D1304" s="5"/>
      <c r="O1304" s="5"/>
      <c r="P1304" s="7" t="s">
        <v>264</v>
      </c>
      <c r="Q1304" s="7" t="s">
        <v>265</v>
      </c>
      <c r="R1304" s="7" t="s">
        <v>266</v>
      </c>
      <c r="S1304" s="11"/>
      <c r="T1304" s="6"/>
      <c r="U1304" s="6"/>
      <c r="V1304" s="6"/>
    </row>
    <row r="1305" spans="4:22" ht="12.75" customHeight="1" x14ac:dyDescent="0.25">
      <c r="D1305" s="5"/>
      <c r="O1305" s="5"/>
      <c r="P1305" s="7" t="s">
        <v>269</v>
      </c>
      <c r="Q1305" s="7" t="s">
        <v>270</v>
      </c>
      <c r="R1305" s="7" t="s">
        <v>271</v>
      </c>
      <c r="S1305" s="11"/>
      <c r="T1305" s="6"/>
      <c r="U1305" s="6"/>
      <c r="V1305" s="6"/>
    </row>
    <row r="1306" spans="4:22" ht="12.75" customHeight="1" x14ac:dyDescent="0.25">
      <c r="D1306" s="5"/>
      <c r="O1306" s="5"/>
      <c r="P1306" s="7" t="s">
        <v>274</v>
      </c>
      <c r="Q1306" s="7" t="s">
        <v>275</v>
      </c>
      <c r="R1306" s="7" t="s">
        <v>276</v>
      </c>
      <c r="S1306" s="11"/>
      <c r="T1306" s="6"/>
      <c r="U1306" s="6"/>
      <c r="V1306" s="6"/>
    </row>
    <row r="1307" spans="4:22" ht="12.75" customHeight="1" x14ac:dyDescent="0.25">
      <c r="D1307" s="5"/>
      <c r="O1307" s="5"/>
      <c r="P1307" s="7" t="s">
        <v>280</v>
      </c>
      <c r="Q1307" s="7" t="s">
        <v>281</v>
      </c>
      <c r="R1307" s="7" t="s">
        <v>282</v>
      </c>
      <c r="S1307" s="11"/>
      <c r="T1307" s="6"/>
      <c r="U1307" s="6"/>
      <c r="V1307" s="6"/>
    </row>
    <row r="1308" spans="4:22" ht="12.75" customHeight="1" x14ac:dyDescent="0.25">
      <c r="D1308" s="5"/>
      <c r="O1308" s="5"/>
      <c r="P1308" s="7" t="s">
        <v>286</v>
      </c>
      <c r="Q1308" s="7" t="s">
        <v>287</v>
      </c>
      <c r="R1308" s="7" t="s">
        <v>288</v>
      </c>
      <c r="S1308" s="11"/>
      <c r="T1308" s="6"/>
      <c r="U1308" s="6"/>
      <c r="V1308" s="6"/>
    </row>
    <row r="1309" spans="4:22" ht="12.75" customHeight="1" x14ac:dyDescent="0.25">
      <c r="D1309" s="5"/>
      <c r="O1309" s="5"/>
      <c r="P1309" s="7" t="s">
        <v>292</v>
      </c>
      <c r="Q1309" s="7" t="s">
        <v>293</v>
      </c>
      <c r="R1309" s="7" t="s">
        <v>294</v>
      </c>
      <c r="S1309" s="11"/>
      <c r="T1309" s="6"/>
      <c r="U1309" s="6"/>
      <c r="V1309" s="6"/>
    </row>
    <row r="1310" spans="4:22" ht="12.75" customHeight="1" x14ac:dyDescent="0.25">
      <c r="D1310" s="5"/>
      <c r="O1310" s="5"/>
      <c r="P1310" s="7" t="s">
        <v>297</v>
      </c>
      <c r="Q1310" s="7" t="s">
        <v>298</v>
      </c>
      <c r="R1310" s="7" t="s">
        <v>299</v>
      </c>
      <c r="S1310" s="11"/>
      <c r="T1310" s="6"/>
      <c r="U1310" s="6"/>
      <c r="V1310" s="6"/>
    </row>
    <row r="1311" spans="4:22" ht="12.75" customHeight="1" x14ac:dyDescent="0.25">
      <c r="D1311" s="5"/>
      <c r="O1311" s="5"/>
      <c r="P1311" s="7" t="s">
        <v>303</v>
      </c>
      <c r="Q1311" s="7" t="s">
        <v>304</v>
      </c>
      <c r="R1311" s="7" t="s">
        <v>305</v>
      </c>
      <c r="S1311" s="11"/>
      <c r="T1311" s="6"/>
      <c r="U1311" s="6"/>
      <c r="V1311" s="6"/>
    </row>
    <row r="1312" spans="4:22" ht="12.75" customHeight="1" x14ac:dyDescent="0.25">
      <c r="D1312" s="5"/>
      <c r="O1312" s="5"/>
      <c r="P1312" s="7" t="s">
        <v>309</v>
      </c>
      <c r="Q1312" s="7" t="s">
        <v>310</v>
      </c>
      <c r="R1312" s="7" t="s">
        <v>311</v>
      </c>
      <c r="S1312" s="11"/>
      <c r="T1312" s="6"/>
      <c r="U1312" s="6"/>
      <c r="V1312" s="6"/>
    </row>
    <row r="1313" spans="4:22" ht="12.75" customHeight="1" x14ac:dyDescent="0.25">
      <c r="D1313" s="5"/>
      <c r="O1313" s="5"/>
      <c r="P1313" s="7" t="s">
        <v>315</v>
      </c>
      <c r="Q1313" s="7" t="s">
        <v>316</v>
      </c>
      <c r="R1313" s="7" t="s">
        <v>317</v>
      </c>
      <c r="S1313" s="11"/>
      <c r="T1313" s="6"/>
      <c r="U1313" s="6"/>
      <c r="V1313" s="6"/>
    </row>
    <row r="1314" spans="4:22" ht="12.75" customHeight="1" x14ac:dyDescent="0.25">
      <c r="D1314" s="5"/>
      <c r="O1314" s="5"/>
      <c r="P1314" s="7" t="s">
        <v>321</v>
      </c>
      <c r="Q1314" s="7" t="s">
        <v>322</v>
      </c>
      <c r="R1314" s="7" t="s">
        <v>323</v>
      </c>
      <c r="S1314" s="11"/>
      <c r="T1314" s="6"/>
      <c r="U1314" s="6"/>
      <c r="V1314" s="6"/>
    </row>
    <row r="1315" spans="4:22" ht="12.75" customHeight="1" x14ac:dyDescent="0.25">
      <c r="D1315" s="5"/>
      <c r="O1315" s="5"/>
      <c r="P1315" s="7" t="s">
        <v>327</v>
      </c>
      <c r="Q1315" s="7" t="s">
        <v>328</v>
      </c>
      <c r="R1315" s="7" t="s">
        <v>329</v>
      </c>
      <c r="S1315" s="11"/>
      <c r="T1315" s="6"/>
      <c r="U1315" s="6"/>
      <c r="V1315" s="6"/>
    </row>
    <row r="1316" spans="4:22" ht="12.75" customHeight="1" x14ac:dyDescent="0.25">
      <c r="D1316" s="5"/>
      <c r="O1316" s="5"/>
      <c r="P1316" s="7" t="s">
        <v>333</v>
      </c>
      <c r="Q1316" s="7" t="s">
        <v>334</v>
      </c>
      <c r="R1316" s="7" t="s">
        <v>335</v>
      </c>
      <c r="S1316" s="11"/>
      <c r="T1316" s="6"/>
      <c r="U1316" s="6"/>
      <c r="V1316" s="6"/>
    </row>
    <row r="1317" spans="4:22" ht="12.75" customHeight="1" x14ac:dyDescent="0.25">
      <c r="D1317" s="5"/>
      <c r="O1317" s="5"/>
      <c r="P1317" s="7" t="s">
        <v>339</v>
      </c>
      <c r="Q1317" s="7" t="s">
        <v>340</v>
      </c>
      <c r="R1317" s="7" t="s">
        <v>341</v>
      </c>
      <c r="S1317" s="11"/>
      <c r="T1317" s="6"/>
      <c r="U1317" s="6"/>
      <c r="V1317" s="6"/>
    </row>
    <row r="1318" spans="4:22" ht="12.75" customHeight="1" x14ac:dyDescent="0.25">
      <c r="D1318" s="5"/>
      <c r="O1318" s="5"/>
      <c r="P1318" s="7" t="s">
        <v>345</v>
      </c>
      <c r="Q1318" s="7" t="s">
        <v>346</v>
      </c>
      <c r="R1318" s="7" t="s">
        <v>347</v>
      </c>
      <c r="S1318" s="11"/>
      <c r="T1318" s="6"/>
      <c r="U1318" s="6"/>
      <c r="V1318" s="6"/>
    </row>
    <row r="1319" spans="4:22" ht="12.75" customHeight="1" x14ac:dyDescent="0.25">
      <c r="D1319" s="5"/>
      <c r="O1319" s="5"/>
      <c r="P1319" s="7" t="s">
        <v>351</v>
      </c>
      <c r="Q1319" s="7" t="s">
        <v>352</v>
      </c>
      <c r="R1319" s="7" t="s">
        <v>353</v>
      </c>
      <c r="S1319" s="11"/>
      <c r="T1319" s="6"/>
      <c r="U1319" s="6"/>
      <c r="V1319" s="6"/>
    </row>
    <row r="1320" spans="4:22" ht="12.75" customHeight="1" x14ac:dyDescent="0.25">
      <c r="D1320" s="5"/>
      <c r="O1320" s="5"/>
      <c r="P1320" s="7" t="s">
        <v>357</v>
      </c>
      <c r="Q1320" s="7" t="s">
        <v>358</v>
      </c>
      <c r="R1320" s="7" t="s">
        <v>359</v>
      </c>
      <c r="S1320" s="11"/>
      <c r="T1320" s="6"/>
      <c r="U1320" s="6"/>
      <c r="V1320" s="6"/>
    </row>
    <row r="1321" spans="4:22" ht="12.75" customHeight="1" x14ac:dyDescent="0.25">
      <c r="D1321" s="5"/>
      <c r="O1321" s="5"/>
      <c r="P1321" s="7" t="s">
        <v>363</v>
      </c>
      <c r="Q1321" s="7" t="s">
        <v>364</v>
      </c>
      <c r="R1321" s="7" t="s">
        <v>365</v>
      </c>
      <c r="S1321" s="11"/>
      <c r="T1321" s="6"/>
      <c r="U1321" s="6"/>
      <c r="V1321" s="6"/>
    </row>
    <row r="1322" spans="4:22" ht="12.75" customHeight="1" x14ac:dyDescent="0.25">
      <c r="D1322" s="5"/>
      <c r="O1322" s="5"/>
      <c r="P1322" s="7" t="s">
        <v>369</v>
      </c>
      <c r="Q1322" s="7" t="s">
        <v>370</v>
      </c>
      <c r="R1322" s="7" t="s">
        <v>371</v>
      </c>
      <c r="S1322" s="11"/>
      <c r="T1322" s="6"/>
      <c r="U1322" s="6"/>
      <c r="V1322" s="6"/>
    </row>
    <row r="1323" spans="4:22" ht="12.75" customHeight="1" x14ac:dyDescent="0.25">
      <c r="D1323" s="5"/>
      <c r="O1323" s="5"/>
      <c r="P1323" s="7" t="s">
        <v>375</v>
      </c>
      <c r="Q1323" s="7" t="s">
        <v>376</v>
      </c>
      <c r="R1323" s="7" t="s">
        <v>377</v>
      </c>
      <c r="S1323" s="11"/>
      <c r="T1323" s="6"/>
      <c r="U1323" s="6"/>
      <c r="V1323" s="6"/>
    </row>
    <row r="1324" spans="4:22" ht="12.75" customHeight="1" x14ac:dyDescent="0.25">
      <c r="D1324" s="5"/>
      <c r="O1324" s="5"/>
      <c r="P1324" s="7" t="s">
        <v>381</v>
      </c>
      <c r="Q1324" s="7" t="s">
        <v>382</v>
      </c>
      <c r="R1324" s="7" t="s">
        <v>383</v>
      </c>
      <c r="S1324" s="11"/>
      <c r="T1324" s="6"/>
      <c r="U1324" s="6"/>
      <c r="V1324" s="6"/>
    </row>
    <row r="1325" spans="4:22" ht="12.75" customHeight="1" x14ac:dyDescent="0.25">
      <c r="D1325" s="5"/>
      <c r="O1325" s="5"/>
      <c r="P1325" s="7" t="s">
        <v>387</v>
      </c>
      <c r="Q1325" s="7" t="s">
        <v>388</v>
      </c>
      <c r="R1325" s="7" t="s">
        <v>389</v>
      </c>
      <c r="S1325" s="11"/>
      <c r="T1325" s="6"/>
      <c r="U1325" s="6"/>
      <c r="V1325" s="6"/>
    </row>
    <row r="1326" spans="4:22" ht="12.75" customHeight="1" x14ac:dyDescent="0.25">
      <c r="D1326" s="5"/>
      <c r="O1326" s="5"/>
      <c r="P1326" s="7" t="s">
        <v>393</v>
      </c>
      <c r="Q1326" s="7" t="s">
        <v>394</v>
      </c>
      <c r="R1326" s="7" t="s">
        <v>395</v>
      </c>
      <c r="S1326" s="11"/>
      <c r="T1326" s="6"/>
      <c r="U1326" s="6"/>
      <c r="V1326" s="6"/>
    </row>
    <row r="1327" spans="4:22" ht="12.75" customHeight="1" x14ac:dyDescent="0.25">
      <c r="D1327" s="5"/>
      <c r="O1327" s="5"/>
      <c r="P1327" s="7" t="s">
        <v>399</v>
      </c>
      <c r="Q1327" s="7" t="s">
        <v>400</v>
      </c>
      <c r="R1327" s="7" t="s">
        <v>401</v>
      </c>
      <c r="S1327" s="11"/>
      <c r="T1327" s="6"/>
      <c r="U1327" s="6"/>
      <c r="V1327" s="6"/>
    </row>
    <row r="1328" spans="4:22" ht="12.75" customHeight="1" x14ac:dyDescent="0.25">
      <c r="D1328" s="5"/>
      <c r="O1328" s="5"/>
      <c r="P1328" s="7" t="s">
        <v>405</v>
      </c>
      <c r="Q1328" s="7" t="s">
        <v>406</v>
      </c>
      <c r="R1328" s="7" t="s">
        <v>407</v>
      </c>
      <c r="S1328" s="11"/>
      <c r="T1328" s="6"/>
      <c r="U1328" s="6"/>
      <c r="V1328" s="6"/>
    </row>
    <row r="1329" spans="4:22" ht="12.75" customHeight="1" x14ac:dyDescent="0.25">
      <c r="D1329" s="5"/>
      <c r="O1329" s="5"/>
      <c r="P1329" s="7" t="s">
        <v>411</v>
      </c>
      <c r="Q1329" s="7" t="s">
        <v>412</v>
      </c>
      <c r="R1329" s="7" t="s">
        <v>413</v>
      </c>
      <c r="S1329" s="11"/>
      <c r="T1329" s="6"/>
      <c r="U1329" s="6"/>
      <c r="V1329" s="6"/>
    </row>
    <row r="1330" spans="4:22" ht="12.75" customHeight="1" x14ac:dyDescent="0.25">
      <c r="D1330" s="5"/>
      <c r="O1330" s="5"/>
      <c r="P1330" s="7" t="s">
        <v>417</v>
      </c>
      <c r="Q1330" s="7" t="s">
        <v>418</v>
      </c>
      <c r="R1330" s="7" t="s">
        <v>419</v>
      </c>
      <c r="S1330" s="11"/>
      <c r="T1330" s="6"/>
      <c r="U1330" s="6"/>
      <c r="V1330" s="6"/>
    </row>
    <row r="1331" spans="4:22" ht="12.75" customHeight="1" x14ac:dyDescent="0.25">
      <c r="D1331" s="5"/>
      <c r="O1331" s="5"/>
      <c r="P1331" s="7" t="s">
        <v>423</v>
      </c>
      <c r="Q1331" s="7" t="s">
        <v>424</v>
      </c>
      <c r="R1331" s="7" t="s">
        <v>425</v>
      </c>
      <c r="S1331" s="11"/>
      <c r="T1331" s="6"/>
      <c r="U1331" s="6"/>
      <c r="V1331" s="6"/>
    </row>
    <row r="1332" spans="4:22" ht="12.75" customHeight="1" x14ac:dyDescent="0.25">
      <c r="D1332" s="5"/>
      <c r="O1332" s="5"/>
      <c r="P1332" s="7" t="s">
        <v>429</v>
      </c>
      <c r="Q1332" s="7" t="s">
        <v>430</v>
      </c>
      <c r="R1332" s="7" t="s">
        <v>431</v>
      </c>
      <c r="S1332" s="11"/>
      <c r="T1332" s="6"/>
      <c r="U1332" s="6"/>
      <c r="V1332" s="6"/>
    </row>
    <row r="1333" spans="4:22" ht="12.75" customHeight="1" x14ac:dyDescent="0.25">
      <c r="D1333" s="5"/>
      <c r="O1333" s="5"/>
      <c r="P1333" s="7" t="s">
        <v>435</v>
      </c>
      <c r="Q1333" s="7" t="s">
        <v>436</v>
      </c>
      <c r="R1333" s="7" t="s">
        <v>437</v>
      </c>
      <c r="S1333" s="11"/>
      <c r="T1333" s="6"/>
      <c r="U1333" s="6"/>
      <c r="V1333" s="6"/>
    </row>
    <row r="1334" spans="4:22" ht="12.75" customHeight="1" x14ac:dyDescent="0.25">
      <c r="D1334" s="5"/>
      <c r="O1334" s="5"/>
      <c r="P1334" s="7" t="s">
        <v>441</v>
      </c>
      <c r="Q1334" s="7" t="s">
        <v>442</v>
      </c>
      <c r="R1334" s="7" t="s">
        <v>443</v>
      </c>
      <c r="S1334" s="11"/>
      <c r="T1334" s="6"/>
      <c r="U1334" s="6"/>
      <c r="V1334" s="6"/>
    </row>
    <row r="1335" spans="4:22" ht="12.75" customHeight="1" x14ac:dyDescent="0.25">
      <c r="D1335" s="5"/>
      <c r="O1335" s="5"/>
      <c r="P1335" s="7" t="s">
        <v>447</v>
      </c>
      <c r="Q1335" s="7" t="s">
        <v>448</v>
      </c>
      <c r="R1335" s="7" t="s">
        <v>449</v>
      </c>
      <c r="S1335" s="11"/>
      <c r="T1335" s="6"/>
      <c r="U1335" s="6"/>
      <c r="V1335" s="6"/>
    </row>
    <row r="1336" spans="4:22" ht="12.75" customHeight="1" x14ac:dyDescent="0.25">
      <c r="D1336" s="5"/>
      <c r="O1336" s="5"/>
      <c r="P1336" s="7" t="s">
        <v>453</v>
      </c>
      <c r="Q1336" s="7" t="s">
        <v>454</v>
      </c>
      <c r="R1336" s="7" t="s">
        <v>455</v>
      </c>
      <c r="S1336" s="11"/>
      <c r="T1336" s="6"/>
      <c r="U1336" s="6"/>
      <c r="V1336" s="6"/>
    </row>
    <row r="1337" spans="4:22" ht="12.75" customHeight="1" x14ac:dyDescent="0.25">
      <c r="D1337" s="5"/>
      <c r="O1337" s="5"/>
      <c r="P1337" s="7" t="s">
        <v>459</v>
      </c>
      <c r="Q1337" s="7" t="s">
        <v>460</v>
      </c>
      <c r="R1337" s="7" t="s">
        <v>461</v>
      </c>
      <c r="S1337" s="11"/>
      <c r="T1337" s="6"/>
      <c r="U1337" s="6"/>
      <c r="V1337" s="6"/>
    </row>
    <row r="1338" spans="4:22" ht="12.75" customHeight="1" x14ac:dyDescent="0.25">
      <c r="D1338" s="5"/>
      <c r="O1338" s="5"/>
      <c r="P1338" s="7" t="s">
        <v>465</v>
      </c>
      <c r="Q1338" s="7" t="s">
        <v>466</v>
      </c>
      <c r="R1338" s="7" t="s">
        <v>467</v>
      </c>
      <c r="S1338" s="11"/>
      <c r="T1338" s="6"/>
      <c r="U1338" s="6"/>
      <c r="V1338" s="6"/>
    </row>
    <row r="1339" spans="4:22" ht="12.75" customHeight="1" x14ac:dyDescent="0.25">
      <c r="D1339" s="5"/>
      <c r="O1339" s="5"/>
      <c r="P1339" s="7" t="s">
        <v>471</v>
      </c>
      <c r="Q1339" s="7" t="s">
        <v>472</v>
      </c>
      <c r="R1339" s="7" t="s">
        <v>473</v>
      </c>
      <c r="S1339" s="11"/>
      <c r="T1339" s="6"/>
      <c r="U1339" s="6"/>
      <c r="V1339" s="6"/>
    </row>
    <row r="1340" spans="4:22" ht="12.75" customHeight="1" x14ac:dyDescent="0.25">
      <c r="D1340" s="5"/>
      <c r="O1340" s="5"/>
      <c r="P1340" s="7" t="s">
        <v>477</v>
      </c>
      <c r="Q1340" s="7" t="s">
        <v>478</v>
      </c>
      <c r="R1340" s="7" t="s">
        <v>479</v>
      </c>
      <c r="S1340" s="11"/>
      <c r="T1340" s="6"/>
      <c r="U1340" s="6"/>
      <c r="V1340" s="6"/>
    </row>
    <row r="1341" spans="4:22" ht="12.75" customHeight="1" x14ac:dyDescent="0.25">
      <c r="D1341" s="5"/>
      <c r="O1341" s="5"/>
      <c r="P1341" s="7" t="s">
        <v>483</v>
      </c>
      <c r="Q1341" s="7" t="s">
        <v>484</v>
      </c>
      <c r="R1341" s="7" t="s">
        <v>485</v>
      </c>
      <c r="S1341" s="11"/>
      <c r="T1341" s="6"/>
      <c r="U1341" s="6"/>
      <c r="V1341" s="6"/>
    </row>
    <row r="1342" spans="4:22" ht="12.75" customHeight="1" x14ac:dyDescent="0.25">
      <c r="D1342" s="5"/>
      <c r="O1342" s="5"/>
      <c r="P1342" s="7" t="s">
        <v>489</v>
      </c>
      <c r="Q1342" s="7" t="s">
        <v>490</v>
      </c>
      <c r="R1342" s="7" t="s">
        <v>491</v>
      </c>
      <c r="S1342" s="11"/>
      <c r="T1342" s="6"/>
      <c r="U1342" s="6"/>
      <c r="V1342" s="6"/>
    </row>
    <row r="1343" spans="4:22" ht="12.75" customHeight="1" x14ac:dyDescent="0.25">
      <c r="D1343" s="5"/>
      <c r="O1343" s="5"/>
      <c r="P1343" s="7" t="s">
        <v>495</v>
      </c>
      <c r="Q1343" s="7" t="s">
        <v>496</v>
      </c>
      <c r="R1343" s="7" t="s">
        <v>497</v>
      </c>
      <c r="S1343" s="11"/>
      <c r="T1343" s="6"/>
      <c r="U1343" s="6"/>
      <c r="V1343" s="6"/>
    </row>
    <row r="1344" spans="4:22" ht="12.75" customHeight="1" x14ac:dyDescent="0.25">
      <c r="D1344" s="5"/>
      <c r="O1344" s="5"/>
      <c r="P1344" s="7" t="s">
        <v>501</v>
      </c>
      <c r="Q1344" s="7" t="s">
        <v>502</v>
      </c>
      <c r="R1344" s="7" t="s">
        <v>503</v>
      </c>
      <c r="S1344" s="11"/>
      <c r="T1344" s="6"/>
      <c r="U1344" s="6"/>
      <c r="V1344" s="6"/>
    </row>
    <row r="1345" spans="4:22" ht="12.75" customHeight="1" x14ac:dyDescent="0.25">
      <c r="D1345" s="5"/>
      <c r="O1345" s="5"/>
      <c r="P1345" s="7" t="s">
        <v>506</v>
      </c>
      <c r="Q1345" s="7" t="s">
        <v>507</v>
      </c>
      <c r="R1345" s="7" t="s">
        <v>508</v>
      </c>
      <c r="S1345" s="11"/>
      <c r="T1345" s="6"/>
      <c r="U1345" s="6"/>
      <c r="V1345" s="6"/>
    </row>
    <row r="1346" spans="4:22" ht="12.75" customHeight="1" x14ac:dyDescent="0.25">
      <c r="D1346" s="5"/>
      <c r="O1346" s="5"/>
      <c r="P1346" s="7" t="s">
        <v>512</v>
      </c>
      <c r="Q1346" s="7" t="s">
        <v>513</v>
      </c>
      <c r="R1346" s="7" t="s">
        <v>514</v>
      </c>
      <c r="S1346" s="11"/>
      <c r="T1346" s="6"/>
      <c r="U1346" s="6"/>
      <c r="V1346" s="6"/>
    </row>
    <row r="1347" spans="4:22" ht="12.75" customHeight="1" x14ac:dyDescent="0.25">
      <c r="D1347" s="5"/>
      <c r="O1347" s="5"/>
      <c r="P1347" s="7" t="s">
        <v>518</v>
      </c>
      <c r="Q1347" s="7" t="s">
        <v>519</v>
      </c>
      <c r="R1347" s="7" t="s">
        <v>520</v>
      </c>
      <c r="S1347" s="11"/>
      <c r="T1347" s="6"/>
      <c r="U1347" s="6"/>
      <c r="V1347" s="6"/>
    </row>
    <row r="1348" spans="4:22" ht="12.75" customHeight="1" x14ac:dyDescent="0.25">
      <c r="D1348" s="5"/>
      <c r="O1348" s="5"/>
      <c r="P1348" s="7" t="s">
        <v>524</v>
      </c>
      <c r="Q1348" s="7" t="s">
        <v>525</v>
      </c>
      <c r="R1348" s="7" t="s">
        <v>526</v>
      </c>
      <c r="S1348" s="11"/>
      <c r="T1348" s="6"/>
      <c r="U1348" s="6"/>
      <c r="V1348" s="6"/>
    </row>
    <row r="1349" spans="4:22" ht="12.75" customHeight="1" x14ac:dyDescent="0.25">
      <c r="D1349" s="5"/>
      <c r="O1349" s="5"/>
      <c r="P1349" s="7" t="s">
        <v>530</v>
      </c>
      <c r="Q1349" s="7" t="s">
        <v>531</v>
      </c>
      <c r="R1349" s="7" t="s">
        <v>532</v>
      </c>
      <c r="S1349" s="11"/>
      <c r="T1349" s="6"/>
      <c r="U1349" s="6"/>
      <c r="V1349" s="6"/>
    </row>
    <row r="1350" spans="4:22" ht="12.75" customHeight="1" x14ac:dyDescent="0.25">
      <c r="D1350" s="5"/>
      <c r="O1350" s="5"/>
      <c r="P1350" s="7" t="s">
        <v>536</v>
      </c>
      <c r="Q1350" s="7" t="s">
        <v>537</v>
      </c>
      <c r="R1350" s="7" t="s">
        <v>538</v>
      </c>
      <c r="S1350" s="11"/>
      <c r="T1350" s="6"/>
      <c r="U1350" s="6"/>
      <c r="V1350" s="6"/>
    </row>
    <row r="1351" spans="4:22" ht="12.75" customHeight="1" x14ac:dyDescent="0.25">
      <c r="D1351" s="5"/>
      <c r="O1351" s="5"/>
      <c r="P1351" s="7" t="s">
        <v>542</v>
      </c>
      <c r="Q1351" s="7" t="s">
        <v>543</v>
      </c>
      <c r="R1351" s="7" t="s">
        <v>544</v>
      </c>
      <c r="S1351" s="11"/>
      <c r="T1351" s="6"/>
      <c r="U1351" s="6"/>
      <c r="V1351" s="6"/>
    </row>
    <row r="1352" spans="4:22" ht="12.75" customHeight="1" x14ac:dyDescent="0.25">
      <c r="D1352" s="5"/>
      <c r="O1352" s="5"/>
      <c r="P1352" s="7" t="s">
        <v>548</v>
      </c>
      <c r="Q1352" s="7" t="s">
        <v>549</v>
      </c>
      <c r="R1352" s="7" t="s">
        <v>550</v>
      </c>
      <c r="S1352" s="11"/>
      <c r="T1352" s="6"/>
      <c r="U1352" s="6"/>
      <c r="V1352" s="6"/>
    </row>
    <row r="1353" spans="4:22" ht="12.75" customHeight="1" x14ac:dyDescent="0.25">
      <c r="D1353" s="5"/>
      <c r="O1353" s="5"/>
      <c r="P1353" s="7" t="s">
        <v>554</v>
      </c>
      <c r="Q1353" s="7" t="s">
        <v>555</v>
      </c>
      <c r="R1353" s="7" t="s">
        <v>556</v>
      </c>
      <c r="S1353" s="11"/>
      <c r="T1353" s="6"/>
      <c r="U1353" s="6"/>
      <c r="V1353" s="6"/>
    </row>
    <row r="1354" spans="4:22" ht="12.75" customHeight="1" x14ac:dyDescent="0.25">
      <c r="D1354" s="5"/>
      <c r="O1354" s="5"/>
      <c r="P1354" s="7" t="s">
        <v>559</v>
      </c>
      <c r="Q1354" s="7" t="s">
        <v>560</v>
      </c>
      <c r="R1354" s="7" t="s">
        <v>561</v>
      </c>
      <c r="S1354" s="11"/>
      <c r="T1354" s="6"/>
      <c r="U1354" s="6"/>
      <c r="V1354" s="6"/>
    </row>
    <row r="1355" spans="4:22" ht="12.75" customHeight="1" x14ac:dyDescent="0.25">
      <c r="D1355" s="5"/>
      <c r="O1355" s="5"/>
      <c r="P1355" s="7" t="s">
        <v>565</v>
      </c>
      <c r="Q1355" s="7" t="s">
        <v>566</v>
      </c>
      <c r="R1355" s="7" t="s">
        <v>567</v>
      </c>
      <c r="S1355" s="11"/>
      <c r="T1355" s="6"/>
      <c r="U1355" s="6"/>
      <c r="V1355" s="6"/>
    </row>
    <row r="1356" spans="4:22" ht="12.75" customHeight="1" x14ac:dyDescent="0.25">
      <c r="D1356" s="5"/>
      <c r="O1356" s="5"/>
      <c r="P1356" s="7" t="s">
        <v>571</v>
      </c>
      <c r="Q1356" s="7" t="s">
        <v>572</v>
      </c>
      <c r="R1356" s="7" t="s">
        <v>573</v>
      </c>
      <c r="S1356" s="11"/>
      <c r="T1356" s="6"/>
      <c r="U1356" s="6"/>
      <c r="V1356" s="6"/>
    </row>
    <row r="1357" spans="4:22" ht="12.75" customHeight="1" x14ac:dyDescent="0.25">
      <c r="D1357" s="5"/>
      <c r="O1357" s="5"/>
      <c r="P1357" s="7" t="s">
        <v>577</v>
      </c>
      <c r="Q1357" s="7" t="s">
        <v>578</v>
      </c>
      <c r="R1357" s="7" t="s">
        <v>579</v>
      </c>
      <c r="S1357" s="11"/>
      <c r="T1357" s="6"/>
      <c r="U1357" s="6"/>
      <c r="V1357" s="6"/>
    </row>
    <row r="1358" spans="4:22" ht="12.75" customHeight="1" x14ac:dyDescent="0.25">
      <c r="D1358" s="5"/>
      <c r="O1358" s="5"/>
      <c r="P1358" s="7" t="s">
        <v>583</v>
      </c>
      <c r="Q1358" s="7" t="s">
        <v>584</v>
      </c>
      <c r="R1358" s="7" t="s">
        <v>585</v>
      </c>
      <c r="S1358" s="11"/>
      <c r="T1358" s="6"/>
      <c r="U1358" s="6"/>
      <c r="V1358" s="6"/>
    </row>
    <row r="1359" spans="4:22" ht="12.75" customHeight="1" x14ac:dyDescent="0.25">
      <c r="D1359" s="5"/>
      <c r="O1359" s="5"/>
      <c r="P1359" s="7" t="s">
        <v>589</v>
      </c>
      <c r="Q1359" s="7" t="s">
        <v>590</v>
      </c>
      <c r="R1359" s="7" t="s">
        <v>591</v>
      </c>
      <c r="S1359" s="11"/>
      <c r="T1359" s="6"/>
      <c r="U1359" s="6"/>
      <c r="V1359" s="6"/>
    </row>
    <row r="1360" spans="4:22" ht="12.75" customHeight="1" x14ac:dyDescent="0.25">
      <c r="D1360" s="5"/>
      <c r="O1360" s="5"/>
      <c r="P1360" s="7" t="s">
        <v>595</v>
      </c>
      <c r="Q1360" s="7" t="s">
        <v>596</v>
      </c>
      <c r="R1360" s="7" t="s">
        <v>261</v>
      </c>
      <c r="S1360" s="11"/>
      <c r="T1360" s="6"/>
      <c r="U1360" s="6"/>
      <c r="V1360" s="6"/>
    </row>
    <row r="1361" spans="4:22" ht="12.75" customHeight="1" x14ac:dyDescent="0.25">
      <c r="D1361" s="5"/>
      <c r="O1361" s="5"/>
      <c r="P1361" s="7" t="s">
        <v>599</v>
      </c>
      <c r="Q1361" s="7" t="s">
        <v>600</v>
      </c>
      <c r="R1361" s="7" t="s">
        <v>601</v>
      </c>
      <c r="S1361" s="11"/>
      <c r="T1361" s="6"/>
      <c r="U1361" s="6"/>
      <c r="V1361" s="6"/>
    </row>
    <row r="1362" spans="4:22" ht="12.75" customHeight="1" x14ac:dyDescent="0.25">
      <c r="D1362" s="5"/>
      <c r="O1362" s="5"/>
      <c r="P1362" s="7" t="s">
        <v>605</v>
      </c>
      <c r="Q1362" s="7" t="s">
        <v>606</v>
      </c>
      <c r="R1362" s="7" t="s">
        <v>607</v>
      </c>
      <c r="S1362" s="11"/>
      <c r="T1362" s="6"/>
      <c r="U1362" s="6"/>
      <c r="V1362" s="6"/>
    </row>
    <row r="1363" spans="4:22" ht="12.75" customHeight="1" x14ac:dyDescent="0.25">
      <c r="D1363" s="5"/>
      <c r="O1363" s="5"/>
      <c r="P1363" s="7" t="s">
        <v>610</v>
      </c>
      <c r="Q1363" s="7" t="s">
        <v>611</v>
      </c>
      <c r="R1363" s="7" t="s">
        <v>612</v>
      </c>
      <c r="S1363" s="11"/>
      <c r="T1363" s="6"/>
      <c r="U1363" s="6"/>
      <c r="V1363" s="6"/>
    </row>
    <row r="1364" spans="4:22" ht="12.75" customHeight="1" x14ac:dyDescent="0.25">
      <c r="D1364" s="5"/>
      <c r="O1364" s="5"/>
      <c r="P1364" s="7" t="s">
        <v>615</v>
      </c>
      <c r="Q1364" s="7" t="s">
        <v>616</v>
      </c>
      <c r="R1364" s="7" t="s">
        <v>617</v>
      </c>
      <c r="S1364" s="11"/>
      <c r="T1364" s="6"/>
      <c r="U1364" s="6"/>
      <c r="V1364" s="6"/>
    </row>
    <row r="1365" spans="4:22" ht="12.75" customHeight="1" x14ac:dyDescent="0.25">
      <c r="D1365" s="5"/>
      <c r="O1365" s="5"/>
      <c r="P1365" s="7" t="s">
        <v>620</v>
      </c>
      <c r="Q1365" s="7" t="s">
        <v>621</v>
      </c>
      <c r="R1365" s="7" t="s">
        <v>622</v>
      </c>
      <c r="S1365" s="11"/>
      <c r="T1365" s="6"/>
      <c r="U1365" s="6"/>
      <c r="V1365" s="6"/>
    </row>
    <row r="1366" spans="4:22" ht="12.75" customHeight="1" x14ac:dyDescent="0.25">
      <c r="D1366" s="5"/>
      <c r="O1366" s="5"/>
      <c r="P1366" s="7" t="s">
        <v>625</v>
      </c>
      <c r="Q1366" s="7" t="s">
        <v>626</v>
      </c>
      <c r="R1366" s="7" t="s">
        <v>627</v>
      </c>
      <c r="S1366" s="11"/>
      <c r="T1366" s="6"/>
      <c r="U1366" s="6"/>
      <c r="V1366" s="6"/>
    </row>
    <row r="1367" spans="4:22" ht="12.75" customHeight="1" x14ac:dyDescent="0.25">
      <c r="D1367" s="5"/>
      <c r="O1367" s="5"/>
      <c r="P1367" s="7" t="s">
        <v>630</v>
      </c>
      <c r="Q1367" s="7" t="s">
        <v>631</v>
      </c>
      <c r="R1367" s="7" t="s">
        <v>632</v>
      </c>
      <c r="S1367" s="11"/>
      <c r="T1367" s="6"/>
      <c r="U1367" s="6"/>
      <c r="V1367" s="6"/>
    </row>
    <row r="1368" spans="4:22" ht="12.75" customHeight="1" x14ac:dyDescent="0.25">
      <c r="D1368" s="5"/>
      <c r="O1368" s="5"/>
      <c r="P1368" s="7" t="s">
        <v>635</v>
      </c>
      <c r="Q1368" s="7" t="s">
        <v>636</v>
      </c>
      <c r="R1368" s="7" t="s">
        <v>637</v>
      </c>
      <c r="S1368" s="11"/>
      <c r="T1368" s="6"/>
      <c r="U1368" s="6"/>
      <c r="V1368" s="6"/>
    </row>
    <row r="1369" spans="4:22" ht="12.75" customHeight="1" x14ac:dyDescent="0.25">
      <c r="D1369" s="5"/>
      <c r="O1369" s="5"/>
      <c r="P1369" s="7" t="s">
        <v>640</v>
      </c>
      <c r="Q1369" s="7" t="s">
        <v>641</v>
      </c>
      <c r="R1369" s="7" t="s">
        <v>642</v>
      </c>
      <c r="S1369" s="11"/>
      <c r="T1369" s="6"/>
      <c r="U1369" s="6"/>
      <c r="V1369" s="6"/>
    </row>
    <row r="1370" spans="4:22" ht="12.75" customHeight="1" x14ac:dyDescent="0.25">
      <c r="D1370" s="5"/>
      <c r="O1370" s="5"/>
      <c r="P1370" s="7" t="s">
        <v>645</v>
      </c>
      <c r="Q1370" s="7" t="s">
        <v>646</v>
      </c>
      <c r="R1370" s="7" t="s">
        <v>647</v>
      </c>
      <c r="S1370" s="11"/>
      <c r="T1370" s="6"/>
      <c r="U1370" s="6"/>
      <c r="V1370" s="6"/>
    </row>
    <row r="1371" spans="4:22" ht="12.75" customHeight="1" x14ac:dyDescent="0.25">
      <c r="D1371" s="5"/>
      <c r="O1371" s="5"/>
      <c r="P1371" s="7" t="s">
        <v>650</v>
      </c>
      <c r="Q1371" s="7" t="s">
        <v>651</v>
      </c>
      <c r="R1371" s="7" t="s">
        <v>652</v>
      </c>
      <c r="S1371" s="11"/>
      <c r="T1371" s="6"/>
      <c r="U1371" s="6"/>
      <c r="V1371" s="6"/>
    </row>
    <row r="1372" spans="4:22" ht="12.75" customHeight="1" x14ac:dyDescent="0.25">
      <c r="D1372" s="5"/>
      <c r="O1372" s="5"/>
      <c r="P1372" s="7" t="s">
        <v>656</v>
      </c>
      <c r="Q1372" s="7" t="s">
        <v>657</v>
      </c>
      <c r="R1372" s="7" t="s">
        <v>658</v>
      </c>
      <c r="S1372" s="11"/>
      <c r="T1372" s="6"/>
      <c r="U1372" s="6"/>
      <c r="V1372" s="6"/>
    </row>
    <row r="1373" spans="4:22" ht="12.75" customHeight="1" x14ac:dyDescent="0.25">
      <c r="D1373" s="5"/>
      <c r="O1373" s="5"/>
      <c r="P1373" s="7" t="s">
        <v>661</v>
      </c>
      <c r="Q1373" s="7" t="s">
        <v>662</v>
      </c>
      <c r="R1373" s="7" t="s">
        <v>663</v>
      </c>
      <c r="S1373" s="11"/>
      <c r="T1373" s="6"/>
      <c r="U1373" s="6"/>
      <c r="V1373" s="6"/>
    </row>
    <row r="1374" spans="4:22" ht="12.75" customHeight="1" x14ac:dyDescent="0.25">
      <c r="D1374" s="5"/>
      <c r="O1374" s="5"/>
      <c r="P1374" s="7" t="s">
        <v>666</v>
      </c>
      <c r="Q1374" s="7" t="s">
        <v>667</v>
      </c>
      <c r="R1374" s="7" t="s">
        <v>668</v>
      </c>
      <c r="S1374" s="11"/>
      <c r="T1374" s="6"/>
      <c r="U1374" s="6"/>
      <c r="V1374" s="6"/>
    </row>
    <row r="1375" spans="4:22" ht="12.75" customHeight="1" x14ac:dyDescent="0.25">
      <c r="D1375" s="5"/>
      <c r="O1375" s="5"/>
      <c r="P1375" s="7" t="s">
        <v>672</v>
      </c>
      <c r="Q1375" s="7" t="s">
        <v>673</v>
      </c>
      <c r="R1375" s="7" t="s">
        <v>674</v>
      </c>
      <c r="S1375" s="11"/>
      <c r="T1375" s="6"/>
      <c r="U1375" s="6"/>
      <c r="V1375" s="6"/>
    </row>
    <row r="1376" spans="4:22" ht="12.75" customHeight="1" x14ac:dyDescent="0.25">
      <c r="D1376" s="5"/>
      <c r="O1376" s="5"/>
      <c r="P1376" s="7" t="s">
        <v>678</v>
      </c>
      <c r="Q1376" s="7" t="s">
        <v>679</v>
      </c>
      <c r="R1376" s="7" t="s">
        <v>680</v>
      </c>
      <c r="S1376" s="11"/>
      <c r="T1376" s="6"/>
      <c r="U1376" s="6"/>
      <c r="V1376" s="6"/>
    </row>
    <row r="1377" spans="4:22" ht="12.75" customHeight="1" x14ac:dyDescent="0.25">
      <c r="D1377" s="5"/>
      <c r="O1377" s="5"/>
      <c r="P1377" s="7" t="s">
        <v>684</v>
      </c>
      <c r="Q1377" s="7" t="s">
        <v>685</v>
      </c>
      <c r="R1377" s="7" t="s">
        <v>686</v>
      </c>
      <c r="S1377" s="11"/>
      <c r="T1377" s="6"/>
      <c r="U1377" s="6"/>
      <c r="V1377" s="6"/>
    </row>
    <row r="1378" spans="4:22" ht="12.75" customHeight="1" x14ac:dyDescent="0.25">
      <c r="D1378" s="5"/>
      <c r="O1378" s="5"/>
      <c r="P1378" s="7" t="s">
        <v>690</v>
      </c>
      <c r="Q1378" s="7" t="s">
        <v>691</v>
      </c>
      <c r="R1378" s="7" t="s">
        <v>692</v>
      </c>
      <c r="S1378" s="11"/>
      <c r="T1378" s="6"/>
      <c r="U1378" s="6"/>
      <c r="V1378" s="6"/>
    </row>
    <row r="1379" spans="4:22" ht="12.75" customHeight="1" x14ac:dyDescent="0.25">
      <c r="D1379" s="5"/>
      <c r="O1379" s="5"/>
      <c r="P1379" s="7" t="s">
        <v>695</v>
      </c>
      <c r="Q1379" s="7" t="s">
        <v>696</v>
      </c>
      <c r="R1379" s="7" t="s">
        <v>697</v>
      </c>
      <c r="S1379" s="11"/>
      <c r="T1379" s="6"/>
      <c r="U1379" s="6"/>
      <c r="V1379" s="6"/>
    </row>
    <row r="1380" spans="4:22" ht="12.75" customHeight="1" x14ac:dyDescent="0.25">
      <c r="D1380" s="5"/>
      <c r="O1380" s="5"/>
      <c r="P1380" s="7" t="s">
        <v>700</v>
      </c>
      <c r="Q1380" s="7" t="s">
        <v>701</v>
      </c>
      <c r="R1380" s="7" t="s">
        <v>658</v>
      </c>
      <c r="S1380" s="11"/>
      <c r="T1380" s="6"/>
      <c r="U1380" s="6"/>
      <c r="V1380" s="6"/>
    </row>
    <row r="1381" spans="4:22" ht="12.75" customHeight="1" x14ac:dyDescent="0.25">
      <c r="D1381" s="5"/>
      <c r="O1381" s="5"/>
      <c r="P1381" s="7" t="s">
        <v>704</v>
      </c>
      <c r="Q1381" s="7" t="s">
        <v>705</v>
      </c>
      <c r="R1381" s="7" t="s">
        <v>663</v>
      </c>
      <c r="S1381" s="11"/>
      <c r="T1381" s="6"/>
      <c r="U1381" s="6"/>
      <c r="V1381" s="6"/>
    </row>
    <row r="1382" spans="4:22" ht="12.75" customHeight="1" x14ac:dyDescent="0.25">
      <c r="D1382" s="5"/>
      <c r="O1382" s="5"/>
      <c r="P1382" s="7" t="s">
        <v>709</v>
      </c>
      <c r="Q1382" s="7" t="s">
        <v>710</v>
      </c>
      <c r="R1382" s="7" t="s">
        <v>668</v>
      </c>
      <c r="S1382" s="11"/>
      <c r="T1382" s="6"/>
      <c r="U1382" s="6"/>
      <c r="V1382" s="6"/>
    </row>
    <row r="1383" spans="4:22" ht="12.75" customHeight="1" x14ac:dyDescent="0.25">
      <c r="D1383" s="5"/>
      <c r="O1383" s="5"/>
      <c r="P1383" s="7" t="s">
        <v>713</v>
      </c>
      <c r="Q1383" s="7" t="s">
        <v>714</v>
      </c>
      <c r="R1383" s="7" t="s">
        <v>674</v>
      </c>
      <c r="S1383" s="11"/>
      <c r="T1383" s="6"/>
      <c r="U1383" s="6"/>
      <c r="V1383" s="6"/>
    </row>
    <row r="1384" spans="4:22" ht="12.75" customHeight="1" x14ac:dyDescent="0.25">
      <c r="D1384" s="5"/>
      <c r="O1384" s="5"/>
      <c r="P1384" s="7" t="s">
        <v>718</v>
      </c>
      <c r="Q1384" s="7" t="s">
        <v>719</v>
      </c>
      <c r="R1384" s="7" t="s">
        <v>680</v>
      </c>
      <c r="S1384" s="11"/>
      <c r="T1384" s="6"/>
      <c r="U1384" s="6"/>
      <c r="V1384" s="6"/>
    </row>
    <row r="1385" spans="4:22" ht="12.75" customHeight="1" x14ac:dyDescent="0.25">
      <c r="D1385" s="5"/>
      <c r="O1385" s="5"/>
      <c r="P1385" s="7" t="s">
        <v>723</v>
      </c>
      <c r="Q1385" s="7" t="s">
        <v>724</v>
      </c>
      <c r="R1385" s="7" t="s">
        <v>686</v>
      </c>
      <c r="S1385" s="11"/>
      <c r="T1385" s="6"/>
      <c r="U1385" s="6"/>
      <c r="V1385" s="6"/>
    </row>
    <row r="1386" spans="4:22" ht="12.75" customHeight="1" x14ac:dyDescent="0.25">
      <c r="D1386" s="5"/>
      <c r="O1386" s="5"/>
      <c r="P1386" s="7" t="s">
        <v>727</v>
      </c>
      <c r="Q1386" s="7" t="s">
        <v>728</v>
      </c>
      <c r="R1386" s="7" t="s">
        <v>692</v>
      </c>
      <c r="S1386" s="11"/>
      <c r="T1386" s="6"/>
      <c r="U1386" s="6"/>
      <c r="V1386" s="6"/>
    </row>
    <row r="1387" spans="4:22" ht="12.75" customHeight="1" x14ac:dyDescent="0.25">
      <c r="D1387" s="5"/>
      <c r="O1387" s="5"/>
      <c r="P1387" s="7" t="s">
        <v>731</v>
      </c>
      <c r="Q1387" s="7" t="s">
        <v>732</v>
      </c>
      <c r="R1387" s="7" t="s">
        <v>697</v>
      </c>
      <c r="S1387" s="11"/>
      <c r="T1387" s="6"/>
      <c r="U1387" s="6"/>
      <c r="V1387" s="6"/>
    </row>
    <row r="1388" spans="4:22" ht="12.75" customHeight="1" x14ac:dyDescent="0.25">
      <c r="D1388" s="5"/>
      <c r="O1388" s="5"/>
      <c r="P1388" s="7" t="s">
        <v>735</v>
      </c>
      <c r="Q1388" s="7" t="s">
        <v>736</v>
      </c>
      <c r="R1388" s="7" t="s">
        <v>737</v>
      </c>
      <c r="S1388" s="11"/>
      <c r="T1388" s="6"/>
      <c r="U1388" s="6"/>
      <c r="V1388" s="6"/>
    </row>
    <row r="1389" spans="4:22" ht="12.75" customHeight="1" x14ac:dyDescent="0.25">
      <c r="D1389" s="5"/>
      <c r="O1389" s="5"/>
      <c r="P1389" s="7" t="s">
        <v>741</v>
      </c>
      <c r="Q1389" s="7" t="s">
        <v>742</v>
      </c>
      <c r="R1389" s="7" t="s">
        <v>743</v>
      </c>
      <c r="S1389" s="11"/>
      <c r="T1389" s="6"/>
      <c r="U1389" s="6"/>
      <c r="V1389" s="6"/>
    </row>
    <row r="1390" spans="4:22" ht="12.75" customHeight="1" x14ac:dyDescent="0.25">
      <c r="D1390" s="5"/>
      <c r="O1390" s="5"/>
      <c r="P1390" s="7" t="s">
        <v>747</v>
      </c>
      <c r="Q1390" s="7" t="s">
        <v>748</v>
      </c>
      <c r="R1390" s="7" t="s">
        <v>749</v>
      </c>
      <c r="S1390" s="11"/>
      <c r="T1390" s="6"/>
      <c r="U1390" s="6"/>
      <c r="V1390" s="6"/>
    </row>
    <row r="1391" spans="4:22" ht="12.75" customHeight="1" x14ac:dyDescent="0.25">
      <c r="D1391" s="5"/>
      <c r="O1391" s="5"/>
      <c r="P1391" s="7" t="s">
        <v>753</v>
      </c>
      <c r="Q1391" s="7" t="s">
        <v>754</v>
      </c>
      <c r="R1391" s="7" t="s">
        <v>755</v>
      </c>
      <c r="S1391" s="11"/>
      <c r="T1391" s="6"/>
      <c r="U1391" s="6"/>
      <c r="V1391" s="6"/>
    </row>
    <row r="1392" spans="4:22" ht="12.75" customHeight="1" x14ac:dyDescent="0.25">
      <c r="D1392" s="5"/>
      <c r="O1392" s="5"/>
      <c r="P1392" s="7" t="s">
        <v>759</v>
      </c>
      <c r="Q1392" s="7" t="s">
        <v>760</v>
      </c>
      <c r="R1392" s="7" t="s">
        <v>35</v>
      </c>
      <c r="S1392" s="11"/>
      <c r="T1392" s="6"/>
      <c r="U1392" s="6"/>
      <c r="V1392" s="6"/>
    </row>
    <row r="1393" spans="4:22" ht="12.75" customHeight="1" x14ac:dyDescent="0.25">
      <c r="D1393" s="5"/>
      <c r="O1393" s="5"/>
      <c r="P1393" s="7" t="s">
        <v>764</v>
      </c>
      <c r="Q1393" s="7" t="s">
        <v>765</v>
      </c>
      <c r="R1393" s="7" t="s">
        <v>43</v>
      </c>
      <c r="S1393" s="11"/>
      <c r="T1393" s="6"/>
      <c r="U1393" s="6"/>
      <c r="V1393" s="6"/>
    </row>
    <row r="1394" spans="4:22" ht="12.75" customHeight="1" x14ac:dyDescent="0.25">
      <c r="D1394" s="5"/>
      <c r="O1394" s="5"/>
      <c r="P1394" s="7" t="s">
        <v>769</v>
      </c>
      <c r="Q1394" s="7" t="s">
        <v>770</v>
      </c>
      <c r="R1394" s="7" t="s">
        <v>50</v>
      </c>
      <c r="S1394" s="11"/>
      <c r="T1394" s="6"/>
      <c r="U1394" s="6"/>
      <c r="V1394" s="6"/>
    </row>
    <row r="1395" spans="4:22" ht="12.75" customHeight="1" x14ac:dyDescent="0.25">
      <c r="D1395" s="5"/>
      <c r="O1395" s="5"/>
      <c r="P1395" s="7" t="s">
        <v>773</v>
      </c>
      <c r="Q1395" s="7" t="s">
        <v>774</v>
      </c>
      <c r="R1395" s="7" t="s">
        <v>58</v>
      </c>
      <c r="S1395" s="11"/>
      <c r="T1395" s="6"/>
      <c r="U1395" s="6"/>
      <c r="V1395" s="6"/>
    </row>
    <row r="1396" spans="4:22" ht="12.75" customHeight="1" x14ac:dyDescent="0.25">
      <c r="D1396" s="5"/>
      <c r="O1396" s="5"/>
      <c r="P1396" s="7" t="s">
        <v>778</v>
      </c>
      <c r="Q1396" s="7" t="s">
        <v>779</v>
      </c>
      <c r="R1396" s="7" t="s">
        <v>780</v>
      </c>
      <c r="S1396" s="11"/>
      <c r="T1396" s="6"/>
      <c r="U1396" s="6"/>
      <c r="V1396" s="6"/>
    </row>
    <row r="1397" spans="4:22" ht="12.75" customHeight="1" x14ac:dyDescent="0.25">
      <c r="D1397" s="5"/>
      <c r="O1397" s="5"/>
      <c r="P1397" s="7" t="s">
        <v>784</v>
      </c>
      <c r="Q1397" s="7" t="s">
        <v>785</v>
      </c>
      <c r="R1397" s="7" t="s">
        <v>786</v>
      </c>
      <c r="S1397" s="11"/>
      <c r="T1397" s="6"/>
      <c r="U1397" s="6"/>
      <c r="V1397" s="6"/>
    </row>
    <row r="1398" spans="4:22" ht="12.75" customHeight="1" x14ac:dyDescent="0.25">
      <c r="D1398" s="5"/>
      <c r="O1398" s="5"/>
      <c r="P1398" s="7" t="s">
        <v>790</v>
      </c>
      <c r="Q1398" s="7" t="s">
        <v>791</v>
      </c>
      <c r="R1398" s="7" t="s">
        <v>792</v>
      </c>
      <c r="S1398" s="11"/>
      <c r="T1398" s="6"/>
      <c r="U1398" s="6"/>
      <c r="V1398" s="6"/>
    </row>
    <row r="1399" spans="4:22" ht="12.75" customHeight="1" x14ac:dyDescent="0.25">
      <c r="D1399" s="5"/>
      <c r="O1399" s="5"/>
      <c r="P1399" s="7" t="s">
        <v>796</v>
      </c>
      <c r="Q1399" s="7" t="s">
        <v>797</v>
      </c>
      <c r="R1399" s="7" t="s">
        <v>798</v>
      </c>
      <c r="S1399" s="11"/>
      <c r="T1399" s="6"/>
      <c r="U1399" s="6"/>
      <c r="V1399" s="6"/>
    </row>
    <row r="1400" spans="4:22" ht="12.75" customHeight="1" x14ac:dyDescent="0.25">
      <c r="D1400" s="5"/>
      <c r="O1400" s="5"/>
      <c r="P1400" s="7" t="s">
        <v>802</v>
      </c>
      <c r="Q1400" s="7" t="s">
        <v>803</v>
      </c>
      <c r="R1400" s="7" t="s">
        <v>804</v>
      </c>
      <c r="S1400" s="11"/>
      <c r="T1400" s="6"/>
      <c r="U1400" s="6"/>
      <c r="V1400" s="6"/>
    </row>
    <row r="1401" spans="4:22" ht="12.75" customHeight="1" x14ac:dyDescent="0.25">
      <c r="D1401" s="5"/>
      <c r="O1401" s="5"/>
      <c r="P1401" s="7" t="s">
        <v>808</v>
      </c>
      <c r="Q1401" s="7" t="s">
        <v>809</v>
      </c>
      <c r="R1401" s="7" t="s">
        <v>810</v>
      </c>
      <c r="S1401" s="11"/>
      <c r="T1401" s="6"/>
      <c r="U1401" s="6"/>
      <c r="V1401" s="6"/>
    </row>
    <row r="1402" spans="4:22" ht="12.75" customHeight="1" x14ac:dyDescent="0.25">
      <c r="D1402" s="5"/>
      <c r="O1402" s="5"/>
      <c r="P1402" s="7" t="s">
        <v>814</v>
      </c>
      <c r="Q1402" s="7" t="s">
        <v>815</v>
      </c>
      <c r="R1402" s="7" t="s">
        <v>816</v>
      </c>
      <c r="S1402" s="11"/>
      <c r="T1402" s="6"/>
      <c r="U1402" s="6"/>
      <c r="V1402" s="6"/>
    </row>
    <row r="1403" spans="4:22" ht="12.75" customHeight="1" x14ac:dyDescent="0.25">
      <c r="D1403" s="5"/>
      <c r="O1403" s="5"/>
      <c r="P1403" s="7" t="s">
        <v>820</v>
      </c>
      <c r="Q1403" s="7" t="s">
        <v>821</v>
      </c>
      <c r="R1403" s="7" t="s">
        <v>822</v>
      </c>
      <c r="S1403" s="11"/>
      <c r="T1403" s="6"/>
      <c r="U1403" s="6"/>
      <c r="V1403" s="6"/>
    </row>
    <row r="1404" spans="4:22" ht="12.75" customHeight="1" x14ac:dyDescent="0.25">
      <c r="D1404" s="5"/>
      <c r="O1404" s="5"/>
      <c r="P1404" s="7" t="s">
        <v>826</v>
      </c>
      <c r="Q1404" s="7" t="s">
        <v>827</v>
      </c>
      <c r="R1404" s="7" t="s">
        <v>128</v>
      </c>
      <c r="S1404" s="11"/>
      <c r="T1404" s="6"/>
      <c r="U1404" s="6"/>
      <c r="V1404" s="6"/>
    </row>
    <row r="1405" spans="4:22" ht="12.75" customHeight="1" x14ac:dyDescent="0.25">
      <c r="D1405" s="5"/>
      <c r="O1405" s="5"/>
      <c r="P1405" s="7" t="s">
        <v>831</v>
      </c>
      <c r="Q1405" s="7" t="s">
        <v>832</v>
      </c>
      <c r="R1405" s="7" t="s">
        <v>136</v>
      </c>
      <c r="S1405" s="11"/>
      <c r="T1405" s="6"/>
      <c r="U1405" s="6"/>
      <c r="V1405" s="6"/>
    </row>
    <row r="1406" spans="4:22" ht="12.75" customHeight="1" x14ac:dyDescent="0.25">
      <c r="D1406" s="5"/>
      <c r="O1406" s="5"/>
      <c r="P1406" s="7" t="s">
        <v>836</v>
      </c>
      <c r="Q1406" s="7" t="s">
        <v>837</v>
      </c>
      <c r="R1406" s="7" t="s">
        <v>838</v>
      </c>
      <c r="S1406" s="11"/>
      <c r="T1406" s="6"/>
      <c r="U1406" s="6"/>
      <c r="V1406" s="6"/>
    </row>
    <row r="1407" spans="4:22" ht="12.75" customHeight="1" x14ac:dyDescent="0.25">
      <c r="D1407" s="5"/>
      <c r="O1407" s="5"/>
      <c r="P1407" s="7" t="s">
        <v>7163</v>
      </c>
      <c r="Q1407" s="7" t="s">
        <v>7164</v>
      </c>
      <c r="R1407" s="7" t="s">
        <v>7165</v>
      </c>
      <c r="S1407" s="11"/>
      <c r="T1407" s="6"/>
      <c r="U1407" s="6"/>
      <c r="V1407" s="6"/>
    </row>
    <row r="1408" spans="4:22" ht="12.75" customHeight="1" x14ac:dyDescent="0.25">
      <c r="D1408" s="5"/>
      <c r="O1408" s="5"/>
      <c r="P1408" s="7" t="s">
        <v>842</v>
      </c>
      <c r="Q1408" s="7" t="s">
        <v>843</v>
      </c>
      <c r="R1408" s="7" t="s">
        <v>160</v>
      </c>
      <c r="S1408" s="11"/>
      <c r="T1408" s="6"/>
      <c r="U1408" s="6"/>
      <c r="V1408" s="6"/>
    </row>
    <row r="1409" spans="4:22" ht="12.75" customHeight="1" x14ac:dyDescent="0.25">
      <c r="D1409" s="5"/>
      <c r="O1409" s="5"/>
      <c r="P1409" s="7" t="s">
        <v>847</v>
      </c>
      <c r="Q1409" s="7" t="s">
        <v>848</v>
      </c>
      <c r="R1409" s="7" t="s">
        <v>168</v>
      </c>
      <c r="S1409" s="11"/>
      <c r="T1409" s="6"/>
      <c r="U1409" s="6"/>
      <c r="V1409" s="6"/>
    </row>
    <row r="1410" spans="4:22" ht="12.75" customHeight="1" x14ac:dyDescent="0.25">
      <c r="D1410" s="5"/>
      <c r="O1410" s="5"/>
      <c r="P1410" s="7" t="s">
        <v>852</v>
      </c>
      <c r="Q1410" s="7" t="s">
        <v>853</v>
      </c>
      <c r="R1410" s="7" t="s">
        <v>189</v>
      </c>
      <c r="S1410" s="11"/>
      <c r="T1410" s="6"/>
      <c r="U1410" s="6"/>
      <c r="V1410" s="6"/>
    </row>
    <row r="1411" spans="4:22" ht="12.75" customHeight="1" x14ac:dyDescent="0.25">
      <c r="D1411" s="5"/>
      <c r="O1411" s="5"/>
      <c r="P1411" s="7" t="s">
        <v>856</v>
      </c>
      <c r="Q1411" s="7" t="s">
        <v>857</v>
      </c>
      <c r="R1411" s="7" t="s">
        <v>196</v>
      </c>
      <c r="S1411" s="11"/>
      <c r="T1411" s="6"/>
      <c r="U1411" s="6"/>
      <c r="V1411" s="6"/>
    </row>
    <row r="1412" spans="4:22" ht="12.75" customHeight="1" x14ac:dyDescent="0.25">
      <c r="D1412" s="5"/>
      <c r="O1412" s="5"/>
      <c r="P1412" s="7" t="s">
        <v>861</v>
      </c>
      <c r="Q1412" s="7" t="s">
        <v>862</v>
      </c>
      <c r="R1412" s="7" t="s">
        <v>215</v>
      </c>
      <c r="S1412" s="11"/>
      <c r="T1412" s="6"/>
      <c r="U1412" s="6"/>
      <c r="V1412" s="6"/>
    </row>
    <row r="1413" spans="4:22" ht="12.75" customHeight="1" x14ac:dyDescent="0.25">
      <c r="D1413" s="5"/>
      <c r="O1413" s="5"/>
      <c r="P1413" s="7" t="s">
        <v>866</v>
      </c>
      <c r="Q1413" s="7" t="s">
        <v>867</v>
      </c>
      <c r="R1413" s="7" t="s">
        <v>220</v>
      </c>
      <c r="S1413" s="11"/>
      <c r="T1413" s="6"/>
      <c r="U1413" s="6"/>
      <c r="V1413" s="6"/>
    </row>
    <row r="1414" spans="4:22" ht="12.75" customHeight="1" x14ac:dyDescent="0.25">
      <c r="D1414" s="5"/>
      <c r="O1414" s="5"/>
      <c r="P1414" s="7" t="s">
        <v>871</v>
      </c>
      <c r="Q1414" s="7" t="s">
        <v>872</v>
      </c>
      <c r="R1414" s="7" t="s">
        <v>873</v>
      </c>
      <c r="S1414" s="11"/>
      <c r="T1414" s="6"/>
      <c r="U1414" s="6"/>
      <c r="V1414" s="6"/>
    </row>
    <row r="1415" spans="4:22" ht="12.75" customHeight="1" x14ac:dyDescent="0.25">
      <c r="D1415" s="5"/>
      <c r="O1415" s="5"/>
      <c r="P1415" s="7" t="s">
        <v>877</v>
      </c>
      <c r="Q1415" s="7" t="s">
        <v>878</v>
      </c>
      <c r="R1415" s="7" t="s">
        <v>238</v>
      </c>
      <c r="S1415" s="11"/>
      <c r="T1415" s="6"/>
      <c r="U1415" s="6"/>
      <c r="V1415" s="6"/>
    </row>
    <row r="1416" spans="4:22" ht="12.75" customHeight="1" x14ac:dyDescent="0.25">
      <c r="D1416" s="5"/>
      <c r="O1416" s="5"/>
      <c r="P1416" s="7" t="s">
        <v>882</v>
      </c>
      <c r="Q1416" s="7" t="s">
        <v>883</v>
      </c>
      <c r="R1416" s="7" t="s">
        <v>884</v>
      </c>
      <c r="S1416" s="11"/>
      <c r="T1416" s="6"/>
      <c r="U1416" s="6"/>
      <c r="V1416" s="6"/>
    </row>
    <row r="1417" spans="4:22" ht="12.75" customHeight="1" x14ac:dyDescent="0.25">
      <c r="D1417" s="5"/>
      <c r="O1417" s="5"/>
      <c r="P1417" s="7" t="s">
        <v>887</v>
      </c>
      <c r="Q1417" s="7" t="s">
        <v>888</v>
      </c>
      <c r="R1417" s="7" t="s">
        <v>261</v>
      </c>
      <c r="S1417" s="11"/>
      <c r="T1417" s="6"/>
      <c r="U1417" s="6"/>
      <c r="V1417" s="6"/>
    </row>
    <row r="1418" spans="4:22" ht="12.75" customHeight="1" x14ac:dyDescent="0.25">
      <c r="D1418" s="5"/>
      <c r="O1418" s="5"/>
      <c r="P1418" s="7" t="s">
        <v>892</v>
      </c>
      <c r="Q1418" s="7" t="s">
        <v>893</v>
      </c>
      <c r="R1418" s="7" t="s">
        <v>266</v>
      </c>
      <c r="S1418" s="11"/>
      <c r="T1418" s="6"/>
      <c r="U1418" s="6"/>
      <c r="V1418" s="6"/>
    </row>
    <row r="1419" spans="4:22" ht="12.75" customHeight="1" x14ac:dyDescent="0.25">
      <c r="D1419" s="5"/>
      <c r="O1419" s="5"/>
      <c r="P1419" s="7" t="s">
        <v>897</v>
      </c>
      <c r="Q1419" s="7" t="s">
        <v>898</v>
      </c>
      <c r="R1419" s="7" t="s">
        <v>899</v>
      </c>
      <c r="S1419" s="11"/>
      <c r="T1419" s="6"/>
      <c r="U1419" s="6"/>
      <c r="V1419" s="6"/>
    </row>
    <row r="1420" spans="4:22" ht="12.75" customHeight="1" x14ac:dyDescent="0.25">
      <c r="D1420" s="5"/>
      <c r="O1420" s="5"/>
      <c r="P1420" s="7" t="s">
        <v>903</v>
      </c>
      <c r="Q1420" s="7" t="s">
        <v>904</v>
      </c>
      <c r="R1420" s="7" t="s">
        <v>905</v>
      </c>
      <c r="S1420" s="11"/>
      <c r="T1420" s="6"/>
      <c r="U1420" s="6"/>
      <c r="V1420" s="6"/>
    </row>
    <row r="1421" spans="4:22" ht="12.75" customHeight="1" x14ac:dyDescent="0.25">
      <c r="D1421" s="5"/>
      <c r="O1421" s="5"/>
      <c r="P1421" s="7" t="s">
        <v>909</v>
      </c>
      <c r="Q1421" s="7" t="s">
        <v>910</v>
      </c>
      <c r="R1421" s="7" t="s">
        <v>288</v>
      </c>
      <c r="S1421" s="11"/>
      <c r="T1421" s="6"/>
      <c r="U1421" s="6"/>
      <c r="V1421" s="6"/>
    </row>
    <row r="1422" spans="4:22" ht="12.75" customHeight="1" x14ac:dyDescent="0.25">
      <c r="D1422" s="5"/>
      <c r="O1422" s="5"/>
      <c r="P1422" s="7" t="s">
        <v>914</v>
      </c>
      <c r="Q1422" s="7" t="s">
        <v>915</v>
      </c>
      <c r="R1422" s="7" t="s">
        <v>916</v>
      </c>
      <c r="S1422" s="11"/>
      <c r="T1422" s="6"/>
      <c r="U1422" s="6"/>
      <c r="V1422" s="6"/>
    </row>
    <row r="1423" spans="4:22" ht="12.75" customHeight="1" x14ac:dyDescent="0.25">
      <c r="D1423" s="5"/>
      <c r="O1423" s="5"/>
      <c r="P1423" s="7" t="s">
        <v>920</v>
      </c>
      <c r="Q1423" s="7" t="s">
        <v>921</v>
      </c>
      <c r="R1423" s="7" t="s">
        <v>922</v>
      </c>
      <c r="S1423" s="11"/>
      <c r="T1423" s="6"/>
      <c r="U1423" s="6"/>
      <c r="V1423" s="6"/>
    </row>
    <row r="1424" spans="4:22" ht="12.75" customHeight="1" x14ac:dyDescent="0.25">
      <c r="D1424" s="5"/>
      <c r="O1424" s="5"/>
      <c r="P1424" s="7" t="s">
        <v>926</v>
      </c>
      <c r="Q1424" s="7" t="s">
        <v>927</v>
      </c>
      <c r="R1424" s="7" t="s">
        <v>311</v>
      </c>
      <c r="S1424" s="11"/>
      <c r="T1424" s="6"/>
      <c r="U1424" s="6"/>
      <c r="V1424" s="6"/>
    </row>
    <row r="1425" spans="4:22" ht="12.75" customHeight="1" x14ac:dyDescent="0.25">
      <c r="D1425" s="5"/>
      <c r="O1425" s="5"/>
      <c r="P1425" s="7" t="s">
        <v>931</v>
      </c>
      <c r="Q1425" s="7" t="s">
        <v>932</v>
      </c>
      <c r="R1425" s="7" t="s">
        <v>353</v>
      </c>
      <c r="S1425" s="11"/>
      <c r="T1425" s="6"/>
      <c r="U1425" s="6"/>
      <c r="V1425" s="6"/>
    </row>
    <row r="1426" spans="4:22" ht="12.75" customHeight="1" x14ac:dyDescent="0.25">
      <c r="D1426" s="5"/>
      <c r="O1426" s="5"/>
      <c r="P1426" s="7" t="s">
        <v>936</v>
      </c>
      <c r="Q1426" s="7" t="s">
        <v>937</v>
      </c>
      <c r="R1426" s="7" t="s">
        <v>359</v>
      </c>
      <c r="S1426" s="11"/>
      <c r="T1426" s="6"/>
      <c r="U1426" s="6"/>
      <c r="V1426" s="6"/>
    </row>
    <row r="1427" spans="4:22" ht="12.75" customHeight="1" x14ac:dyDescent="0.25">
      <c r="D1427" s="5"/>
      <c r="O1427" s="5"/>
      <c r="P1427" s="7" t="s">
        <v>941</v>
      </c>
      <c r="Q1427" s="7" t="s">
        <v>942</v>
      </c>
      <c r="R1427" s="7" t="s">
        <v>371</v>
      </c>
      <c r="S1427" s="11"/>
      <c r="T1427" s="6"/>
      <c r="U1427" s="6"/>
      <c r="V1427" s="6"/>
    </row>
    <row r="1428" spans="4:22" ht="12.75" customHeight="1" x14ac:dyDescent="0.25">
      <c r="D1428" s="5"/>
      <c r="O1428" s="5"/>
      <c r="P1428" s="7" t="s">
        <v>946</v>
      </c>
      <c r="Q1428" s="7" t="s">
        <v>947</v>
      </c>
      <c r="R1428" s="7" t="s">
        <v>377</v>
      </c>
      <c r="S1428" s="11"/>
      <c r="T1428" s="6"/>
      <c r="U1428" s="6"/>
      <c r="V1428" s="6"/>
    </row>
    <row r="1429" spans="4:22" ht="12.75" customHeight="1" x14ac:dyDescent="0.25">
      <c r="D1429" s="5"/>
      <c r="O1429" s="5"/>
      <c r="P1429" s="7" t="s">
        <v>951</v>
      </c>
      <c r="Q1429" s="7" t="s">
        <v>952</v>
      </c>
      <c r="R1429" s="7" t="s">
        <v>953</v>
      </c>
      <c r="S1429" s="11"/>
      <c r="T1429" s="6"/>
      <c r="U1429" s="6"/>
      <c r="V1429" s="6"/>
    </row>
    <row r="1430" spans="4:22" ht="12.75" customHeight="1" x14ac:dyDescent="0.25">
      <c r="D1430" s="5"/>
      <c r="O1430" s="5"/>
      <c r="P1430" s="7" t="s">
        <v>957</v>
      </c>
      <c r="Q1430" s="7" t="s">
        <v>958</v>
      </c>
      <c r="R1430" s="7" t="s">
        <v>959</v>
      </c>
      <c r="S1430" s="11"/>
      <c r="T1430" s="6"/>
      <c r="U1430" s="6"/>
      <c r="V1430" s="6"/>
    </row>
    <row r="1431" spans="4:22" ht="12.75" customHeight="1" x14ac:dyDescent="0.25">
      <c r="D1431" s="5"/>
      <c r="O1431" s="5"/>
      <c r="P1431" s="7" t="s">
        <v>963</v>
      </c>
      <c r="Q1431" s="7" t="s">
        <v>964</v>
      </c>
      <c r="R1431" s="7" t="s">
        <v>965</v>
      </c>
      <c r="S1431" s="11"/>
      <c r="T1431" s="6"/>
      <c r="U1431" s="6"/>
      <c r="V1431" s="6"/>
    </row>
    <row r="1432" spans="4:22" ht="12.75" customHeight="1" x14ac:dyDescent="0.25">
      <c r="D1432" s="5"/>
      <c r="O1432" s="5"/>
      <c r="P1432" s="7" t="s">
        <v>969</v>
      </c>
      <c r="Q1432" s="7" t="s">
        <v>970</v>
      </c>
      <c r="R1432" s="7" t="s">
        <v>971</v>
      </c>
      <c r="S1432" s="11"/>
      <c r="T1432" s="6"/>
      <c r="U1432" s="6"/>
      <c r="V1432" s="6"/>
    </row>
    <row r="1433" spans="4:22" ht="12.75" customHeight="1" x14ac:dyDescent="0.25">
      <c r="D1433" s="5"/>
      <c r="O1433" s="5"/>
      <c r="P1433" s="7" t="s">
        <v>975</v>
      </c>
      <c r="Q1433" s="7" t="s">
        <v>976</v>
      </c>
      <c r="R1433" s="7" t="s">
        <v>977</v>
      </c>
      <c r="S1433" s="11"/>
      <c r="T1433" s="6"/>
      <c r="U1433" s="6"/>
      <c r="V1433" s="6"/>
    </row>
    <row r="1434" spans="4:22" ht="12.75" customHeight="1" x14ac:dyDescent="0.25">
      <c r="D1434" s="5"/>
      <c r="O1434" s="5"/>
      <c r="P1434" s="7" t="s">
        <v>981</v>
      </c>
      <c r="Q1434" s="7" t="s">
        <v>982</v>
      </c>
      <c r="R1434" s="7" t="s">
        <v>977</v>
      </c>
      <c r="S1434" s="11"/>
      <c r="T1434" s="6"/>
      <c r="U1434" s="6"/>
      <c r="V1434" s="6"/>
    </row>
    <row r="1435" spans="4:22" ht="12.75" customHeight="1" x14ac:dyDescent="0.25">
      <c r="D1435" s="5"/>
      <c r="O1435" s="5"/>
      <c r="P1435" s="7" t="s">
        <v>986</v>
      </c>
      <c r="Q1435" s="7" t="s">
        <v>987</v>
      </c>
      <c r="R1435" s="7" t="s">
        <v>988</v>
      </c>
      <c r="S1435" s="11"/>
      <c r="T1435" s="6"/>
      <c r="U1435" s="6"/>
      <c r="V1435" s="6"/>
    </row>
    <row r="1436" spans="4:22" ht="12.75" customHeight="1" x14ac:dyDescent="0.25">
      <c r="D1436" s="5"/>
      <c r="O1436" s="5"/>
      <c r="P1436" s="7" t="s">
        <v>992</v>
      </c>
      <c r="Q1436" s="7" t="s">
        <v>993</v>
      </c>
      <c r="R1436" s="7" t="s">
        <v>401</v>
      </c>
      <c r="S1436" s="11"/>
      <c r="T1436" s="6"/>
      <c r="U1436" s="6"/>
      <c r="V1436" s="6"/>
    </row>
    <row r="1437" spans="4:22" ht="12.75" customHeight="1" x14ac:dyDescent="0.25">
      <c r="D1437" s="5"/>
      <c r="O1437" s="5"/>
      <c r="P1437" s="7" t="s">
        <v>997</v>
      </c>
      <c r="Q1437" s="7" t="s">
        <v>998</v>
      </c>
      <c r="R1437" s="7" t="s">
        <v>407</v>
      </c>
      <c r="S1437" s="11"/>
      <c r="T1437" s="6"/>
      <c r="U1437" s="6"/>
      <c r="V1437" s="6"/>
    </row>
    <row r="1438" spans="4:22" ht="12.75" customHeight="1" x14ac:dyDescent="0.25">
      <c r="D1438" s="5"/>
      <c r="O1438" s="5"/>
      <c r="P1438" s="7" t="s">
        <v>1002</v>
      </c>
      <c r="Q1438" s="7" t="s">
        <v>1003</v>
      </c>
      <c r="R1438" s="7" t="s">
        <v>1004</v>
      </c>
      <c r="S1438" s="11"/>
      <c r="T1438" s="6"/>
      <c r="U1438" s="6"/>
      <c r="V1438" s="6"/>
    </row>
    <row r="1439" spans="4:22" ht="12.75" customHeight="1" x14ac:dyDescent="0.25">
      <c r="D1439" s="5"/>
      <c r="O1439" s="5"/>
      <c r="P1439" s="7" t="s">
        <v>1008</v>
      </c>
      <c r="Q1439" s="7" t="s">
        <v>1009</v>
      </c>
      <c r="R1439" s="7" t="s">
        <v>1010</v>
      </c>
      <c r="S1439" s="11"/>
      <c r="T1439" s="6"/>
      <c r="U1439" s="6"/>
      <c r="V1439" s="6"/>
    </row>
    <row r="1440" spans="4:22" ht="12.75" customHeight="1" x14ac:dyDescent="0.25">
      <c r="D1440" s="5"/>
      <c r="O1440" s="5"/>
      <c r="P1440" s="7" t="s">
        <v>1014</v>
      </c>
      <c r="Q1440" s="7" t="s">
        <v>1015</v>
      </c>
      <c r="R1440" s="7" t="s">
        <v>425</v>
      </c>
      <c r="S1440" s="11"/>
      <c r="T1440" s="6"/>
      <c r="U1440" s="6"/>
      <c r="V1440" s="6"/>
    </row>
    <row r="1441" spans="4:22" ht="12.75" customHeight="1" x14ac:dyDescent="0.25">
      <c r="D1441" s="5"/>
      <c r="O1441" s="5"/>
      <c r="P1441" s="7" t="s">
        <v>1019</v>
      </c>
      <c r="Q1441" s="7" t="s">
        <v>1020</v>
      </c>
      <c r="R1441" s="7" t="s">
        <v>1021</v>
      </c>
      <c r="S1441" s="11"/>
      <c r="T1441" s="6"/>
      <c r="U1441" s="6"/>
      <c r="V1441" s="6"/>
    </row>
    <row r="1442" spans="4:22" ht="12.75" customHeight="1" x14ac:dyDescent="0.25">
      <c r="D1442" s="5"/>
      <c r="O1442" s="5"/>
      <c r="P1442" s="7" t="s">
        <v>1025</v>
      </c>
      <c r="Q1442" s="7" t="s">
        <v>1026</v>
      </c>
      <c r="R1442" s="7" t="s">
        <v>1027</v>
      </c>
      <c r="S1442" s="11"/>
      <c r="T1442" s="6"/>
      <c r="U1442" s="6"/>
      <c r="V1442" s="6"/>
    </row>
    <row r="1443" spans="4:22" ht="12.75" customHeight="1" x14ac:dyDescent="0.25">
      <c r="D1443" s="5"/>
      <c r="O1443" s="5"/>
      <c r="P1443" s="7" t="s">
        <v>1031</v>
      </c>
      <c r="Q1443" s="7" t="s">
        <v>1032</v>
      </c>
      <c r="R1443" s="7" t="s">
        <v>1033</v>
      </c>
      <c r="S1443" s="11"/>
      <c r="T1443" s="6"/>
      <c r="U1443" s="6"/>
      <c r="V1443" s="6"/>
    </row>
    <row r="1444" spans="4:22" ht="12.75" customHeight="1" x14ac:dyDescent="0.25">
      <c r="D1444" s="5"/>
      <c r="O1444" s="5"/>
      <c r="P1444" s="7" t="s">
        <v>1037</v>
      </c>
      <c r="Q1444" s="7" t="s">
        <v>1038</v>
      </c>
      <c r="R1444" s="7" t="s">
        <v>1039</v>
      </c>
      <c r="S1444" s="11"/>
      <c r="T1444" s="6"/>
      <c r="U1444" s="6"/>
      <c r="V1444" s="6"/>
    </row>
    <row r="1445" spans="4:22" ht="12.75" customHeight="1" x14ac:dyDescent="0.25">
      <c r="D1445" s="5"/>
      <c r="O1445" s="5"/>
      <c r="P1445" s="7" t="s">
        <v>1043</v>
      </c>
      <c r="Q1445" s="7" t="s">
        <v>1044</v>
      </c>
      <c r="R1445" s="7" t="s">
        <v>1045</v>
      </c>
      <c r="S1445" s="11"/>
      <c r="T1445" s="6"/>
      <c r="U1445" s="6"/>
      <c r="V1445" s="6"/>
    </row>
    <row r="1446" spans="4:22" ht="12.75" customHeight="1" x14ac:dyDescent="0.25">
      <c r="D1446" s="5"/>
      <c r="O1446" s="5"/>
      <c r="P1446" s="7" t="s">
        <v>1049</v>
      </c>
      <c r="Q1446" s="7" t="s">
        <v>1050</v>
      </c>
      <c r="R1446" s="7" t="s">
        <v>1051</v>
      </c>
      <c r="S1446" s="11"/>
      <c r="T1446" s="6"/>
      <c r="U1446" s="6"/>
      <c r="V1446" s="6"/>
    </row>
    <row r="1447" spans="4:22" ht="12.75" customHeight="1" x14ac:dyDescent="0.25">
      <c r="D1447" s="5"/>
      <c r="O1447" s="5"/>
      <c r="P1447" s="7" t="s">
        <v>1055</v>
      </c>
      <c r="Q1447" s="7" t="s">
        <v>1056</v>
      </c>
      <c r="R1447" s="7" t="s">
        <v>1057</v>
      </c>
      <c r="S1447" s="11"/>
      <c r="T1447" s="6"/>
      <c r="U1447" s="6"/>
      <c r="V1447" s="6"/>
    </row>
    <row r="1448" spans="4:22" ht="12.75" customHeight="1" x14ac:dyDescent="0.25">
      <c r="D1448" s="5"/>
      <c r="O1448" s="5"/>
      <c r="P1448" s="7" t="s">
        <v>1061</v>
      </c>
      <c r="Q1448" s="7" t="s">
        <v>1062</v>
      </c>
      <c r="R1448" s="7" t="s">
        <v>1063</v>
      </c>
      <c r="S1448" s="11"/>
      <c r="T1448" s="6"/>
      <c r="U1448" s="6"/>
      <c r="V1448" s="6"/>
    </row>
    <row r="1449" spans="4:22" ht="12.75" customHeight="1" x14ac:dyDescent="0.25">
      <c r="D1449" s="5"/>
      <c r="O1449" s="5"/>
      <c r="P1449" s="7" t="s">
        <v>1067</v>
      </c>
      <c r="Q1449" s="7" t="s">
        <v>1068</v>
      </c>
      <c r="R1449" s="7" t="s">
        <v>1069</v>
      </c>
      <c r="S1449" s="11"/>
      <c r="T1449" s="6"/>
      <c r="U1449" s="6"/>
      <c r="V1449" s="6"/>
    </row>
    <row r="1450" spans="4:22" ht="12.75" customHeight="1" x14ac:dyDescent="0.25">
      <c r="D1450" s="5"/>
      <c r="O1450" s="5"/>
      <c r="P1450" s="7" t="s">
        <v>1073</v>
      </c>
      <c r="Q1450" s="7" t="s">
        <v>1074</v>
      </c>
      <c r="R1450" s="7" t="s">
        <v>1075</v>
      </c>
      <c r="S1450" s="11"/>
      <c r="T1450" s="6"/>
      <c r="U1450" s="6"/>
      <c r="V1450" s="6"/>
    </row>
    <row r="1451" spans="4:22" ht="12.75" customHeight="1" x14ac:dyDescent="0.25">
      <c r="D1451" s="5"/>
      <c r="O1451" s="5"/>
      <c r="P1451" s="7" t="s">
        <v>1079</v>
      </c>
      <c r="Q1451" s="7" t="s">
        <v>1080</v>
      </c>
      <c r="R1451" s="7" t="s">
        <v>1081</v>
      </c>
      <c r="S1451" s="11"/>
      <c r="T1451" s="6"/>
      <c r="U1451" s="6"/>
      <c r="V1451" s="6"/>
    </row>
    <row r="1452" spans="4:22" ht="12.75" customHeight="1" x14ac:dyDescent="0.25">
      <c r="D1452" s="5"/>
      <c r="O1452" s="5"/>
      <c r="P1452" s="7" t="s">
        <v>1085</v>
      </c>
      <c r="Q1452" s="7" t="s">
        <v>1086</v>
      </c>
      <c r="R1452" s="7" t="s">
        <v>1087</v>
      </c>
      <c r="S1452" s="11"/>
      <c r="T1452" s="6"/>
      <c r="U1452" s="6"/>
      <c r="V1452" s="6"/>
    </row>
    <row r="1453" spans="4:22" ht="12.75" customHeight="1" x14ac:dyDescent="0.25">
      <c r="D1453" s="5"/>
      <c r="O1453" s="5"/>
      <c r="P1453" s="7" t="s">
        <v>1091</v>
      </c>
      <c r="Q1453" s="7" t="s">
        <v>1092</v>
      </c>
      <c r="R1453" s="7" t="s">
        <v>461</v>
      </c>
      <c r="S1453" s="11"/>
      <c r="T1453" s="6"/>
      <c r="U1453" s="6"/>
      <c r="V1453" s="6"/>
    </row>
    <row r="1454" spans="4:22" ht="12.75" customHeight="1" x14ac:dyDescent="0.25">
      <c r="D1454" s="5"/>
      <c r="O1454" s="5"/>
      <c r="P1454" s="7" t="s">
        <v>1096</v>
      </c>
      <c r="Q1454" s="7" t="s">
        <v>1097</v>
      </c>
      <c r="R1454" s="7" t="s">
        <v>467</v>
      </c>
      <c r="S1454" s="11"/>
      <c r="T1454" s="6"/>
      <c r="U1454" s="6"/>
      <c r="V1454" s="6"/>
    </row>
    <row r="1455" spans="4:22" ht="12.75" customHeight="1" x14ac:dyDescent="0.25">
      <c r="D1455" s="5"/>
      <c r="O1455" s="5"/>
      <c r="P1455" s="7" t="s">
        <v>1101</v>
      </c>
      <c r="Q1455" s="7" t="s">
        <v>1102</v>
      </c>
      <c r="R1455" s="7" t="s">
        <v>1103</v>
      </c>
      <c r="S1455" s="11"/>
      <c r="T1455" s="6"/>
      <c r="U1455" s="6"/>
      <c r="V1455" s="6"/>
    </row>
    <row r="1456" spans="4:22" ht="12.75" customHeight="1" x14ac:dyDescent="0.25">
      <c r="D1456" s="5"/>
      <c r="O1456" s="5"/>
      <c r="P1456" s="7" t="s">
        <v>1107</v>
      </c>
      <c r="Q1456" s="7" t="s">
        <v>1108</v>
      </c>
      <c r="R1456" s="7" t="s">
        <v>1109</v>
      </c>
      <c r="S1456" s="11"/>
      <c r="T1456" s="6"/>
      <c r="U1456" s="6"/>
      <c r="V1456" s="6"/>
    </row>
    <row r="1457" spans="4:22" ht="12.75" customHeight="1" x14ac:dyDescent="0.25">
      <c r="D1457" s="5"/>
      <c r="O1457" s="5"/>
      <c r="P1457" s="7" t="s">
        <v>1113</v>
      </c>
      <c r="Q1457" s="7" t="s">
        <v>1114</v>
      </c>
      <c r="R1457" s="7" t="s">
        <v>485</v>
      </c>
      <c r="S1457" s="11"/>
      <c r="T1457" s="6"/>
      <c r="U1457" s="6"/>
      <c r="V1457" s="6"/>
    </row>
    <row r="1458" spans="4:22" ht="12.75" customHeight="1" x14ac:dyDescent="0.25">
      <c r="D1458" s="5"/>
      <c r="O1458" s="5"/>
      <c r="P1458" s="7" t="s">
        <v>1118</v>
      </c>
      <c r="Q1458" s="7" t="s">
        <v>1119</v>
      </c>
      <c r="R1458" s="7" t="s">
        <v>1120</v>
      </c>
      <c r="S1458" s="11"/>
      <c r="T1458" s="6"/>
      <c r="U1458" s="6"/>
      <c r="V1458" s="6"/>
    </row>
    <row r="1459" spans="4:22" ht="12.75" customHeight="1" x14ac:dyDescent="0.25">
      <c r="D1459" s="5"/>
      <c r="O1459" s="5"/>
      <c r="P1459" s="7" t="s">
        <v>1124</v>
      </c>
      <c r="Q1459" s="7" t="s">
        <v>1125</v>
      </c>
      <c r="R1459" s="7" t="s">
        <v>1126</v>
      </c>
      <c r="S1459" s="11"/>
      <c r="T1459" s="6"/>
      <c r="U1459" s="6"/>
      <c r="V1459" s="6"/>
    </row>
    <row r="1460" spans="4:22" ht="12.75" customHeight="1" x14ac:dyDescent="0.25">
      <c r="D1460" s="5"/>
      <c r="O1460" s="5"/>
      <c r="P1460" s="7" t="s">
        <v>1130</v>
      </c>
      <c r="Q1460" s="7" t="s">
        <v>1131</v>
      </c>
      <c r="R1460" s="7" t="s">
        <v>497</v>
      </c>
      <c r="S1460" s="11"/>
      <c r="T1460" s="6"/>
      <c r="U1460" s="6"/>
      <c r="V1460" s="6"/>
    </row>
    <row r="1461" spans="4:22" ht="12.75" customHeight="1" x14ac:dyDescent="0.25">
      <c r="D1461" s="5"/>
      <c r="O1461" s="5"/>
      <c r="P1461" s="7" t="s">
        <v>1135</v>
      </c>
      <c r="Q1461" s="7" t="s">
        <v>1136</v>
      </c>
      <c r="R1461" s="7" t="s">
        <v>503</v>
      </c>
      <c r="S1461" s="11"/>
      <c r="T1461" s="6"/>
      <c r="U1461" s="6"/>
      <c r="V1461" s="6"/>
    </row>
    <row r="1462" spans="4:22" ht="12.75" customHeight="1" x14ac:dyDescent="0.25">
      <c r="D1462" s="5"/>
      <c r="O1462" s="5"/>
      <c r="P1462" s="7" t="s">
        <v>1140</v>
      </c>
      <c r="Q1462" s="7" t="s">
        <v>1141</v>
      </c>
      <c r="R1462" s="7" t="s">
        <v>1142</v>
      </c>
      <c r="S1462" s="11"/>
      <c r="T1462" s="6"/>
      <c r="U1462" s="6"/>
      <c r="V1462" s="6"/>
    </row>
    <row r="1463" spans="4:22" ht="12.75" customHeight="1" x14ac:dyDescent="0.25">
      <c r="D1463" s="5"/>
      <c r="O1463" s="5"/>
      <c r="P1463" s="7" t="s">
        <v>1146</v>
      </c>
      <c r="Q1463" s="7" t="s">
        <v>1147</v>
      </c>
      <c r="R1463" s="7" t="s">
        <v>1148</v>
      </c>
      <c r="S1463" s="11"/>
      <c r="T1463" s="6"/>
      <c r="U1463" s="6"/>
      <c r="V1463" s="6"/>
    </row>
    <row r="1464" spans="4:22" ht="12.75" customHeight="1" x14ac:dyDescent="0.25">
      <c r="D1464" s="5"/>
      <c r="O1464" s="5"/>
      <c r="P1464" s="7" t="s">
        <v>1152</v>
      </c>
      <c r="Q1464" s="7" t="s">
        <v>1153</v>
      </c>
      <c r="R1464" s="7" t="s">
        <v>520</v>
      </c>
      <c r="S1464" s="11"/>
      <c r="T1464" s="6"/>
      <c r="U1464" s="6"/>
      <c r="V1464" s="6"/>
    </row>
    <row r="1465" spans="4:22" ht="12.75" customHeight="1" x14ac:dyDescent="0.25">
      <c r="D1465" s="5"/>
      <c r="O1465" s="5"/>
      <c r="P1465" s="7" t="s">
        <v>1157</v>
      </c>
      <c r="Q1465" s="7" t="s">
        <v>1158</v>
      </c>
      <c r="R1465" s="7" t="s">
        <v>526</v>
      </c>
      <c r="S1465" s="11"/>
      <c r="T1465" s="6"/>
      <c r="U1465" s="6"/>
      <c r="V1465" s="6"/>
    </row>
    <row r="1466" spans="4:22" ht="12.75" customHeight="1" x14ac:dyDescent="0.25">
      <c r="D1466" s="5"/>
      <c r="O1466" s="5"/>
      <c r="P1466" s="7" t="s">
        <v>1162</v>
      </c>
      <c r="Q1466" s="7" t="s">
        <v>1163</v>
      </c>
      <c r="R1466" s="7" t="s">
        <v>1164</v>
      </c>
      <c r="S1466" s="11"/>
      <c r="T1466" s="6"/>
      <c r="U1466" s="6"/>
      <c r="V1466" s="6"/>
    </row>
    <row r="1467" spans="4:22" ht="12.75" customHeight="1" x14ac:dyDescent="0.25">
      <c r="D1467" s="5"/>
      <c r="O1467" s="5"/>
      <c r="P1467" s="7" t="s">
        <v>1167</v>
      </c>
      <c r="Q1467" s="7" t="s">
        <v>1168</v>
      </c>
      <c r="R1467" s="7" t="s">
        <v>1169</v>
      </c>
      <c r="S1467" s="11"/>
      <c r="T1467" s="6"/>
      <c r="U1467" s="6"/>
      <c r="V1467" s="6"/>
    </row>
    <row r="1468" spans="4:22" ht="12.75" customHeight="1" x14ac:dyDescent="0.25">
      <c r="D1468" s="5"/>
      <c r="O1468" s="5"/>
      <c r="P1468" s="7" t="s">
        <v>1173</v>
      </c>
      <c r="Q1468" s="7" t="s">
        <v>1174</v>
      </c>
      <c r="R1468" s="7" t="s">
        <v>544</v>
      </c>
      <c r="S1468" s="11"/>
      <c r="T1468" s="6"/>
      <c r="U1468" s="6"/>
      <c r="V1468" s="6"/>
    </row>
    <row r="1469" spans="4:22" ht="12.75" customHeight="1" x14ac:dyDescent="0.25">
      <c r="D1469" s="5"/>
      <c r="O1469" s="5"/>
      <c r="P1469" s="7" t="s">
        <v>1178</v>
      </c>
      <c r="Q1469" s="7" t="s">
        <v>1179</v>
      </c>
      <c r="R1469" s="7" t="s">
        <v>550</v>
      </c>
      <c r="S1469" s="11"/>
      <c r="T1469" s="6"/>
      <c r="U1469" s="6"/>
      <c r="V1469" s="6"/>
    </row>
    <row r="1470" spans="4:22" ht="12.75" customHeight="1" x14ac:dyDescent="0.25">
      <c r="D1470" s="5"/>
      <c r="O1470" s="5"/>
      <c r="P1470" s="7" t="s">
        <v>1183</v>
      </c>
      <c r="Q1470" s="7" t="s">
        <v>1184</v>
      </c>
      <c r="R1470" s="7" t="s">
        <v>1185</v>
      </c>
      <c r="S1470" s="11"/>
      <c r="T1470" s="6"/>
      <c r="U1470" s="6"/>
      <c r="V1470" s="6"/>
    </row>
    <row r="1471" spans="4:22" ht="12.75" customHeight="1" x14ac:dyDescent="0.25">
      <c r="D1471" s="5"/>
      <c r="O1471" s="5"/>
      <c r="P1471" s="7" t="s">
        <v>1189</v>
      </c>
      <c r="Q1471" s="7" t="s">
        <v>1190</v>
      </c>
      <c r="R1471" s="7" t="s">
        <v>1191</v>
      </c>
      <c r="S1471" s="11"/>
      <c r="T1471" s="6"/>
      <c r="U1471" s="6"/>
      <c r="V1471" s="6"/>
    </row>
    <row r="1472" spans="4:22" ht="12.75" customHeight="1" x14ac:dyDescent="0.25">
      <c r="D1472" s="5"/>
      <c r="O1472" s="5"/>
      <c r="P1472" s="7" t="s">
        <v>1195</v>
      </c>
      <c r="Q1472" s="7" t="s">
        <v>1196</v>
      </c>
      <c r="R1472" s="7" t="s">
        <v>567</v>
      </c>
      <c r="S1472" s="11"/>
      <c r="T1472" s="6"/>
      <c r="U1472" s="6"/>
      <c r="V1472" s="6"/>
    </row>
    <row r="1473" spans="4:22" ht="12.75" customHeight="1" x14ac:dyDescent="0.25">
      <c r="D1473" s="5"/>
      <c r="O1473" s="5"/>
      <c r="P1473" s="7" t="s">
        <v>1200</v>
      </c>
      <c r="Q1473" s="7" t="s">
        <v>1201</v>
      </c>
      <c r="R1473" s="7" t="s">
        <v>573</v>
      </c>
      <c r="S1473" s="11"/>
      <c r="T1473" s="6"/>
      <c r="U1473" s="6"/>
      <c r="V1473" s="6"/>
    </row>
    <row r="1474" spans="4:22" ht="12.75" customHeight="1" x14ac:dyDescent="0.25">
      <c r="D1474" s="5"/>
      <c r="O1474" s="5"/>
      <c r="P1474" s="7" t="s">
        <v>1205</v>
      </c>
      <c r="Q1474" s="7" t="s">
        <v>1206</v>
      </c>
      <c r="R1474" s="7" t="s">
        <v>1207</v>
      </c>
      <c r="S1474" s="11"/>
      <c r="T1474" s="6"/>
      <c r="U1474" s="6"/>
      <c r="V1474" s="6"/>
    </row>
    <row r="1475" spans="4:22" ht="12.75" customHeight="1" x14ac:dyDescent="0.25">
      <c r="D1475" s="5"/>
      <c r="O1475" s="5"/>
      <c r="P1475" s="7" t="s">
        <v>1211</v>
      </c>
      <c r="Q1475" s="7" t="s">
        <v>1212</v>
      </c>
      <c r="R1475" s="7" t="s">
        <v>1213</v>
      </c>
      <c r="S1475" s="11"/>
      <c r="T1475" s="6"/>
      <c r="U1475" s="6"/>
      <c r="V1475" s="6"/>
    </row>
    <row r="1476" spans="4:22" ht="12.75" customHeight="1" x14ac:dyDescent="0.25">
      <c r="D1476" s="5"/>
      <c r="O1476" s="5"/>
      <c r="P1476" s="7" t="s">
        <v>1217</v>
      </c>
      <c r="Q1476" s="7" t="s">
        <v>1218</v>
      </c>
      <c r="R1476" s="7" t="s">
        <v>591</v>
      </c>
      <c r="S1476" s="11"/>
      <c r="T1476" s="6"/>
      <c r="U1476" s="6"/>
      <c r="V1476" s="6"/>
    </row>
    <row r="1477" spans="4:22" ht="12.75" customHeight="1" x14ac:dyDescent="0.25">
      <c r="D1477" s="5"/>
      <c r="O1477" s="5"/>
      <c r="P1477" s="7" t="s">
        <v>1222</v>
      </c>
      <c r="Q1477" s="7" t="s">
        <v>1223</v>
      </c>
      <c r="R1477" s="7" t="s">
        <v>261</v>
      </c>
      <c r="S1477" s="11"/>
      <c r="T1477" s="6"/>
      <c r="U1477" s="6"/>
      <c r="V1477" s="6"/>
    </row>
    <row r="1478" spans="4:22" ht="12.75" customHeight="1" x14ac:dyDescent="0.25">
      <c r="D1478" s="5"/>
      <c r="O1478" s="5"/>
      <c r="P1478" s="7" t="s">
        <v>1227</v>
      </c>
      <c r="Q1478" s="7" t="s">
        <v>1228</v>
      </c>
      <c r="R1478" s="7" t="s">
        <v>601</v>
      </c>
      <c r="S1478" s="11"/>
      <c r="T1478" s="6"/>
      <c r="U1478" s="6"/>
      <c r="V1478" s="6"/>
    </row>
    <row r="1479" spans="4:22" ht="12.75" customHeight="1" x14ac:dyDescent="0.25">
      <c r="D1479" s="5"/>
      <c r="O1479" s="5"/>
      <c r="P1479" s="7" t="s">
        <v>1232</v>
      </c>
      <c r="Q1479" s="7" t="s">
        <v>1233</v>
      </c>
      <c r="R1479" s="7" t="s">
        <v>607</v>
      </c>
      <c r="S1479" s="11"/>
      <c r="T1479" s="6"/>
      <c r="U1479" s="6"/>
      <c r="V1479" s="6"/>
    </row>
    <row r="1480" spans="4:22" ht="12.75" customHeight="1" x14ac:dyDescent="0.25">
      <c r="D1480" s="5"/>
      <c r="O1480" s="5"/>
      <c r="P1480" s="7" t="s">
        <v>1237</v>
      </c>
      <c r="Q1480" s="7" t="s">
        <v>1238</v>
      </c>
      <c r="R1480" s="7" t="s">
        <v>1239</v>
      </c>
      <c r="S1480" s="11"/>
      <c r="T1480" s="6"/>
      <c r="U1480" s="6"/>
      <c r="V1480" s="6"/>
    </row>
    <row r="1481" spans="4:22" ht="12.75" customHeight="1" x14ac:dyDescent="0.25">
      <c r="D1481" s="5"/>
      <c r="O1481" s="5"/>
      <c r="P1481" s="7" t="s">
        <v>1243</v>
      </c>
      <c r="Q1481" s="7" t="s">
        <v>1244</v>
      </c>
      <c r="R1481" s="7" t="s">
        <v>1245</v>
      </c>
      <c r="S1481" s="11"/>
      <c r="T1481" s="6"/>
      <c r="U1481" s="6"/>
      <c r="V1481" s="6"/>
    </row>
    <row r="1482" spans="4:22" ht="12.75" customHeight="1" x14ac:dyDescent="0.25">
      <c r="D1482" s="5"/>
      <c r="O1482" s="5"/>
      <c r="P1482" s="7" t="s">
        <v>1249</v>
      </c>
      <c r="Q1482" s="7" t="s">
        <v>1250</v>
      </c>
      <c r="R1482" s="7" t="s">
        <v>622</v>
      </c>
      <c r="S1482" s="11"/>
      <c r="T1482" s="6"/>
      <c r="U1482" s="6"/>
      <c r="V1482" s="6"/>
    </row>
    <row r="1483" spans="4:22" ht="12.75" customHeight="1" x14ac:dyDescent="0.25">
      <c r="D1483" s="5"/>
      <c r="O1483" s="5"/>
      <c r="P1483" s="7" t="s">
        <v>1254</v>
      </c>
      <c r="Q1483" s="7" t="s">
        <v>1255</v>
      </c>
      <c r="R1483" s="7" t="s">
        <v>1256</v>
      </c>
      <c r="S1483" s="11"/>
      <c r="T1483" s="6"/>
      <c r="U1483" s="6"/>
      <c r="V1483" s="6"/>
    </row>
    <row r="1484" spans="4:22" ht="12.75" customHeight="1" x14ac:dyDescent="0.25">
      <c r="D1484" s="5"/>
      <c r="O1484" s="5"/>
      <c r="P1484" s="7" t="s">
        <v>1260</v>
      </c>
      <c r="Q1484" s="7" t="s">
        <v>1261</v>
      </c>
      <c r="R1484" s="7" t="s">
        <v>1262</v>
      </c>
      <c r="S1484" s="11"/>
      <c r="T1484" s="6"/>
      <c r="U1484" s="6"/>
      <c r="V1484" s="6"/>
    </row>
    <row r="1485" spans="4:22" ht="12.75" customHeight="1" x14ac:dyDescent="0.25">
      <c r="D1485" s="5"/>
      <c r="O1485" s="5"/>
      <c r="P1485" s="7" t="s">
        <v>1266</v>
      </c>
      <c r="Q1485" s="7" t="s">
        <v>1267</v>
      </c>
      <c r="R1485" s="7" t="s">
        <v>658</v>
      </c>
      <c r="S1485" s="11"/>
      <c r="T1485" s="6"/>
      <c r="U1485" s="6"/>
      <c r="V1485" s="6"/>
    </row>
    <row r="1486" spans="4:22" ht="12.75" customHeight="1" x14ac:dyDescent="0.25">
      <c r="D1486" s="5"/>
      <c r="O1486" s="5"/>
      <c r="P1486" s="7" t="s">
        <v>1271</v>
      </c>
      <c r="Q1486" s="7" t="s">
        <v>1272</v>
      </c>
      <c r="R1486" s="7" t="s">
        <v>663</v>
      </c>
      <c r="S1486" s="11"/>
      <c r="T1486" s="6"/>
      <c r="U1486" s="6"/>
      <c r="V1486" s="6"/>
    </row>
    <row r="1487" spans="4:22" ht="12.75" customHeight="1" x14ac:dyDescent="0.25">
      <c r="D1487" s="5"/>
      <c r="O1487" s="5"/>
      <c r="P1487" s="7" t="s">
        <v>1276</v>
      </c>
      <c r="Q1487" s="7" t="s">
        <v>1277</v>
      </c>
      <c r="R1487" s="7" t="s">
        <v>658</v>
      </c>
      <c r="S1487" s="11"/>
      <c r="T1487" s="6"/>
      <c r="U1487" s="6"/>
      <c r="V1487" s="6"/>
    </row>
    <row r="1488" spans="4:22" ht="12.75" customHeight="1" x14ac:dyDescent="0.25">
      <c r="D1488" s="5"/>
      <c r="O1488" s="5"/>
      <c r="P1488" s="7" t="s">
        <v>1281</v>
      </c>
      <c r="Q1488" s="7" t="s">
        <v>1282</v>
      </c>
      <c r="R1488" s="7" t="s">
        <v>663</v>
      </c>
      <c r="S1488" s="11"/>
      <c r="T1488" s="6"/>
      <c r="U1488" s="6"/>
      <c r="V1488" s="6"/>
    </row>
    <row r="1489" spans="4:22" ht="12.75" customHeight="1" x14ac:dyDescent="0.25">
      <c r="D1489" s="5"/>
      <c r="O1489" s="5"/>
      <c r="P1489" s="7" t="s">
        <v>1286</v>
      </c>
      <c r="Q1489" s="7" t="s">
        <v>1287</v>
      </c>
      <c r="R1489" s="7" t="s">
        <v>692</v>
      </c>
      <c r="S1489" s="11"/>
      <c r="T1489" s="6"/>
      <c r="U1489" s="6"/>
      <c r="V1489" s="6"/>
    </row>
    <row r="1490" spans="4:22" ht="12.75" customHeight="1" x14ac:dyDescent="0.25">
      <c r="D1490" s="5"/>
      <c r="O1490" s="5"/>
      <c r="P1490" s="7" t="s">
        <v>1291</v>
      </c>
      <c r="Q1490" s="7" t="s">
        <v>1292</v>
      </c>
      <c r="R1490" s="7" t="s">
        <v>692</v>
      </c>
      <c r="S1490" s="11"/>
      <c r="T1490" s="6"/>
      <c r="U1490" s="6"/>
      <c r="V1490" s="6"/>
    </row>
    <row r="1491" spans="4:22" ht="12.75" customHeight="1" x14ac:dyDescent="0.25">
      <c r="D1491" s="5"/>
      <c r="O1491" s="5"/>
      <c r="P1491" s="7" t="s">
        <v>1296</v>
      </c>
      <c r="Q1491" s="7" t="s">
        <v>1297</v>
      </c>
      <c r="R1491" s="7" t="s">
        <v>1298</v>
      </c>
      <c r="S1491" s="11"/>
      <c r="T1491" s="6"/>
      <c r="U1491" s="6"/>
      <c r="V1491" s="6"/>
    </row>
    <row r="1492" spans="4:22" ht="12.75" customHeight="1" x14ac:dyDescent="0.25">
      <c r="D1492" s="5"/>
      <c r="O1492" s="5"/>
      <c r="P1492" s="7" t="s">
        <v>1302</v>
      </c>
      <c r="Q1492" s="7" t="s">
        <v>1303</v>
      </c>
      <c r="R1492" s="7" t="s">
        <v>1304</v>
      </c>
      <c r="S1492" s="11"/>
      <c r="T1492" s="6"/>
      <c r="U1492" s="6"/>
      <c r="V1492" s="6"/>
    </row>
    <row r="1493" spans="4:22" ht="12.75" customHeight="1" x14ac:dyDescent="0.25">
      <c r="D1493" s="5"/>
      <c r="O1493" s="5"/>
      <c r="P1493" s="7" t="s">
        <v>1308</v>
      </c>
      <c r="Q1493" s="7" t="s">
        <v>1309</v>
      </c>
      <c r="R1493" s="7" t="s">
        <v>1310</v>
      </c>
      <c r="S1493" s="11"/>
      <c r="T1493" s="6"/>
      <c r="U1493" s="6"/>
      <c r="V1493" s="6"/>
    </row>
    <row r="1494" spans="4:22" ht="12.75" customHeight="1" x14ac:dyDescent="0.25">
      <c r="D1494" s="5"/>
      <c r="O1494" s="5"/>
      <c r="P1494" s="7" t="s">
        <v>1314</v>
      </c>
      <c r="Q1494" s="7" t="s">
        <v>1315</v>
      </c>
      <c r="R1494" s="7" t="s">
        <v>1316</v>
      </c>
      <c r="S1494" s="11"/>
      <c r="T1494" s="6"/>
      <c r="U1494" s="6"/>
      <c r="V1494" s="6"/>
    </row>
    <row r="1495" spans="4:22" ht="12.75" customHeight="1" x14ac:dyDescent="0.25">
      <c r="D1495" s="5"/>
      <c r="O1495" s="5"/>
      <c r="P1495" s="7" t="s">
        <v>1320</v>
      </c>
      <c r="Q1495" s="7" t="s">
        <v>1321</v>
      </c>
      <c r="R1495" s="7" t="s">
        <v>1322</v>
      </c>
      <c r="S1495" s="11"/>
      <c r="T1495" s="6"/>
      <c r="U1495" s="6"/>
      <c r="V1495" s="6"/>
    </row>
    <row r="1496" spans="4:22" ht="12.75" customHeight="1" x14ac:dyDescent="0.25">
      <c r="D1496" s="5"/>
      <c r="O1496" s="5"/>
      <c r="P1496" s="7" t="s">
        <v>1326</v>
      </c>
      <c r="Q1496" s="7" t="s">
        <v>1327</v>
      </c>
      <c r="R1496" s="7" t="s">
        <v>1328</v>
      </c>
      <c r="S1496" s="11"/>
      <c r="T1496" s="6"/>
      <c r="U1496" s="6"/>
      <c r="V1496" s="6"/>
    </row>
    <row r="1497" spans="4:22" ht="12.75" customHeight="1" x14ac:dyDescent="0.25">
      <c r="D1497" s="5"/>
      <c r="O1497" s="5"/>
      <c r="P1497" s="7" t="s">
        <v>1332</v>
      </c>
      <c r="Q1497" s="7" t="s">
        <v>1333</v>
      </c>
      <c r="R1497" s="7" t="s">
        <v>1334</v>
      </c>
      <c r="S1497" s="11"/>
      <c r="T1497" s="6"/>
      <c r="U1497" s="6"/>
      <c r="V1497" s="6"/>
    </row>
    <row r="1498" spans="4:22" ht="12.75" customHeight="1" x14ac:dyDescent="0.25">
      <c r="D1498" s="5"/>
      <c r="O1498" s="5"/>
      <c r="P1498" s="7" t="s">
        <v>1338</v>
      </c>
      <c r="Q1498" s="7" t="s">
        <v>1339</v>
      </c>
      <c r="R1498" s="7" t="s">
        <v>1340</v>
      </c>
      <c r="S1498" s="11"/>
      <c r="T1498" s="6"/>
      <c r="U1498" s="6"/>
      <c r="V1498" s="6"/>
    </row>
    <row r="1499" spans="4:22" ht="12.75" customHeight="1" x14ac:dyDescent="0.25">
      <c r="D1499" s="5"/>
      <c r="O1499" s="5"/>
      <c r="P1499" s="7" t="s">
        <v>1344</v>
      </c>
      <c r="Q1499" s="7" t="s">
        <v>1345</v>
      </c>
      <c r="R1499" s="7" t="s">
        <v>1346</v>
      </c>
      <c r="S1499" s="11"/>
      <c r="T1499" s="6"/>
      <c r="U1499" s="6"/>
      <c r="V1499" s="6"/>
    </row>
    <row r="1500" spans="4:22" ht="12.75" customHeight="1" x14ac:dyDescent="0.25">
      <c r="D1500" s="5"/>
      <c r="O1500" s="5"/>
      <c r="P1500" s="7" t="s">
        <v>1350</v>
      </c>
      <c r="Q1500" s="7" t="s">
        <v>1351</v>
      </c>
      <c r="R1500" s="7" t="s">
        <v>1352</v>
      </c>
      <c r="S1500" s="11"/>
      <c r="T1500" s="6"/>
      <c r="U1500" s="6"/>
      <c r="V1500" s="6"/>
    </row>
    <row r="1501" spans="4:22" ht="12.75" customHeight="1" x14ac:dyDescent="0.25">
      <c r="D1501" s="5"/>
      <c r="O1501" s="5"/>
      <c r="P1501" s="7" t="s">
        <v>1356</v>
      </c>
      <c r="Q1501" s="7" t="s">
        <v>1357</v>
      </c>
      <c r="R1501" s="7" t="s">
        <v>1358</v>
      </c>
      <c r="S1501" s="11"/>
      <c r="T1501" s="6"/>
      <c r="U1501" s="6"/>
      <c r="V1501" s="6"/>
    </row>
    <row r="1502" spans="4:22" ht="12.75" customHeight="1" x14ac:dyDescent="0.25">
      <c r="D1502" s="5"/>
      <c r="O1502" s="5"/>
      <c r="P1502" s="7" t="s">
        <v>1362</v>
      </c>
      <c r="Q1502" s="7" t="s">
        <v>1363</v>
      </c>
      <c r="R1502" s="7" t="s">
        <v>1364</v>
      </c>
      <c r="S1502" s="11"/>
      <c r="T1502" s="6"/>
      <c r="U1502" s="6"/>
      <c r="V1502" s="6"/>
    </row>
    <row r="1503" spans="4:22" ht="12.75" customHeight="1" x14ac:dyDescent="0.25">
      <c r="D1503" s="5"/>
      <c r="O1503" s="5"/>
      <c r="P1503" s="7" t="s">
        <v>1368</v>
      </c>
      <c r="Q1503" s="7" t="s">
        <v>1369</v>
      </c>
      <c r="R1503" s="7" t="s">
        <v>1370</v>
      </c>
      <c r="S1503" s="11"/>
      <c r="T1503" s="6"/>
      <c r="U1503" s="6"/>
      <c r="V1503" s="6"/>
    </row>
    <row r="1504" spans="4:22" ht="12.75" customHeight="1" x14ac:dyDescent="0.25">
      <c r="D1504" s="5"/>
      <c r="O1504" s="5"/>
      <c r="P1504" s="7" t="s">
        <v>1374</v>
      </c>
      <c r="Q1504" s="7" t="s">
        <v>1375</v>
      </c>
      <c r="R1504" s="7" t="s">
        <v>1376</v>
      </c>
      <c r="S1504" s="11"/>
      <c r="T1504" s="6"/>
      <c r="U1504" s="6"/>
      <c r="V1504" s="6"/>
    </row>
    <row r="1505" spans="4:22" ht="12.75" customHeight="1" x14ac:dyDescent="0.25">
      <c r="D1505" s="5"/>
      <c r="O1505" s="5"/>
      <c r="P1505" s="7" t="s">
        <v>1380</v>
      </c>
      <c r="Q1505" s="7" t="s">
        <v>1381</v>
      </c>
      <c r="R1505" s="7" t="s">
        <v>1382</v>
      </c>
      <c r="S1505" s="11"/>
      <c r="T1505" s="6"/>
      <c r="U1505" s="6"/>
      <c r="V1505" s="6"/>
    </row>
    <row r="1506" spans="4:22" ht="12.75" customHeight="1" x14ac:dyDescent="0.25">
      <c r="D1506" s="5"/>
      <c r="O1506" s="5"/>
      <c r="P1506" s="7" t="s">
        <v>1386</v>
      </c>
      <c r="Q1506" s="7" t="s">
        <v>1387</v>
      </c>
      <c r="R1506" s="7" t="s">
        <v>1388</v>
      </c>
      <c r="S1506" s="11"/>
      <c r="T1506" s="6"/>
      <c r="U1506" s="6"/>
      <c r="V1506" s="6"/>
    </row>
    <row r="1507" spans="4:22" ht="12.75" customHeight="1" x14ac:dyDescent="0.25">
      <c r="D1507" s="5"/>
      <c r="O1507" s="5"/>
      <c r="P1507" s="7" t="s">
        <v>1392</v>
      </c>
      <c r="Q1507" s="7" t="s">
        <v>1393</v>
      </c>
      <c r="R1507" s="7" t="s">
        <v>1394</v>
      </c>
      <c r="S1507" s="11"/>
      <c r="T1507" s="6"/>
      <c r="U1507" s="6"/>
      <c r="V1507" s="6"/>
    </row>
    <row r="1508" spans="4:22" ht="12.75" customHeight="1" x14ac:dyDescent="0.25">
      <c r="D1508" s="5"/>
      <c r="O1508" s="5"/>
      <c r="P1508" s="7" t="s">
        <v>1398</v>
      </c>
      <c r="Q1508" s="7" t="s">
        <v>1399</v>
      </c>
      <c r="R1508" s="7" t="s">
        <v>1400</v>
      </c>
      <c r="S1508" s="11"/>
      <c r="T1508" s="6"/>
      <c r="U1508" s="6"/>
      <c r="V1508" s="6"/>
    </row>
    <row r="1509" spans="4:22" ht="12.75" customHeight="1" x14ac:dyDescent="0.25">
      <c r="D1509" s="5"/>
      <c r="O1509" s="5"/>
      <c r="P1509" s="7" t="s">
        <v>1404</v>
      </c>
      <c r="Q1509" s="7" t="s">
        <v>1405</v>
      </c>
      <c r="R1509" s="7" t="s">
        <v>1406</v>
      </c>
      <c r="S1509" s="11"/>
      <c r="T1509" s="6"/>
      <c r="U1509" s="6"/>
      <c r="V1509" s="6"/>
    </row>
    <row r="1510" spans="4:22" ht="12.75" customHeight="1" x14ac:dyDescent="0.25">
      <c r="D1510" s="5"/>
      <c r="O1510" s="5"/>
      <c r="P1510" s="7" t="s">
        <v>1410</v>
      </c>
      <c r="Q1510" s="7" t="s">
        <v>1411</v>
      </c>
      <c r="R1510" s="7" t="s">
        <v>1412</v>
      </c>
      <c r="S1510" s="11"/>
      <c r="T1510" s="6"/>
      <c r="U1510" s="6"/>
      <c r="V1510" s="6"/>
    </row>
    <row r="1511" spans="4:22" ht="12.75" customHeight="1" x14ac:dyDescent="0.25">
      <c r="D1511" s="5"/>
      <c r="O1511" s="5"/>
      <c r="P1511" s="7" t="s">
        <v>1416</v>
      </c>
      <c r="Q1511" s="7" t="s">
        <v>1417</v>
      </c>
      <c r="R1511" s="7" t="s">
        <v>1418</v>
      </c>
      <c r="S1511" s="11"/>
      <c r="T1511" s="6"/>
      <c r="U1511" s="6"/>
      <c r="V1511" s="6"/>
    </row>
    <row r="1512" spans="4:22" ht="12.75" customHeight="1" x14ac:dyDescent="0.25">
      <c r="D1512" s="5"/>
      <c r="O1512" s="5"/>
      <c r="P1512" s="7" t="s">
        <v>1421</v>
      </c>
      <c r="Q1512" s="7" t="s">
        <v>1422</v>
      </c>
      <c r="R1512" s="7" t="s">
        <v>1423</v>
      </c>
      <c r="S1512" s="11"/>
      <c r="T1512" s="6"/>
      <c r="U1512" s="6"/>
      <c r="V1512" s="6"/>
    </row>
    <row r="1513" spans="4:22" ht="12.75" customHeight="1" x14ac:dyDescent="0.25">
      <c r="D1513" s="5"/>
      <c r="O1513" s="5"/>
      <c r="P1513" s="7" t="s">
        <v>1427</v>
      </c>
      <c r="Q1513" s="7" t="s">
        <v>1428</v>
      </c>
      <c r="R1513" s="7" t="s">
        <v>1429</v>
      </c>
      <c r="S1513" s="11"/>
      <c r="T1513" s="6"/>
      <c r="U1513" s="6"/>
      <c r="V1513" s="6"/>
    </row>
    <row r="1514" spans="4:22" ht="12.75" customHeight="1" x14ac:dyDescent="0.25">
      <c r="D1514" s="5"/>
      <c r="O1514" s="5"/>
      <c r="P1514" s="7" t="s">
        <v>1433</v>
      </c>
      <c r="Q1514" s="7" t="s">
        <v>1434</v>
      </c>
      <c r="R1514" s="7" t="s">
        <v>1435</v>
      </c>
      <c r="S1514" s="11"/>
      <c r="T1514" s="6"/>
      <c r="U1514" s="6"/>
      <c r="V1514" s="6"/>
    </row>
    <row r="1515" spans="4:22" ht="12.75" customHeight="1" x14ac:dyDescent="0.25">
      <c r="D1515" s="5"/>
      <c r="O1515" s="5"/>
      <c r="P1515" s="7" t="s">
        <v>1439</v>
      </c>
      <c r="Q1515" s="7" t="s">
        <v>1440</v>
      </c>
      <c r="R1515" s="7" t="s">
        <v>1441</v>
      </c>
      <c r="S1515" s="11"/>
      <c r="T1515" s="6"/>
      <c r="U1515" s="6"/>
      <c r="V1515" s="6"/>
    </row>
    <row r="1516" spans="4:22" ht="12.75" customHeight="1" x14ac:dyDescent="0.25">
      <c r="D1516" s="5"/>
      <c r="O1516" s="5"/>
      <c r="P1516" s="7" t="s">
        <v>1444</v>
      </c>
      <c r="Q1516" s="7" t="s">
        <v>1445</v>
      </c>
      <c r="R1516" s="7" t="s">
        <v>1446</v>
      </c>
      <c r="S1516" s="11"/>
      <c r="T1516" s="6"/>
      <c r="U1516" s="6"/>
      <c r="V1516" s="6"/>
    </row>
    <row r="1517" spans="4:22" ht="12.75" customHeight="1" x14ac:dyDescent="0.25">
      <c r="D1517" s="5"/>
      <c r="O1517" s="5"/>
      <c r="P1517" s="7" t="s">
        <v>1450</v>
      </c>
      <c r="Q1517" s="7" t="s">
        <v>1451</v>
      </c>
      <c r="R1517" s="7" t="s">
        <v>1452</v>
      </c>
      <c r="S1517" s="11"/>
      <c r="T1517" s="6"/>
      <c r="U1517" s="6"/>
      <c r="V1517" s="6"/>
    </row>
    <row r="1518" spans="4:22" ht="12.75" customHeight="1" x14ac:dyDescent="0.25">
      <c r="D1518" s="5"/>
      <c r="O1518" s="5"/>
      <c r="P1518" s="7" t="s">
        <v>1456</v>
      </c>
      <c r="Q1518" s="7" t="s">
        <v>1457</v>
      </c>
      <c r="R1518" s="7" t="s">
        <v>1458</v>
      </c>
      <c r="S1518" s="11"/>
      <c r="T1518" s="6"/>
      <c r="U1518" s="6"/>
      <c r="V1518" s="6"/>
    </row>
    <row r="1519" spans="4:22" ht="12.75" customHeight="1" x14ac:dyDescent="0.25">
      <c r="D1519" s="5"/>
      <c r="O1519" s="5"/>
      <c r="P1519" s="7" t="s">
        <v>1462</v>
      </c>
      <c r="Q1519" s="7" t="s">
        <v>1463</v>
      </c>
      <c r="R1519" s="7" t="s">
        <v>1464</v>
      </c>
      <c r="S1519" s="11"/>
      <c r="T1519" s="6"/>
      <c r="U1519" s="6"/>
      <c r="V1519" s="6"/>
    </row>
    <row r="1520" spans="4:22" ht="12.75" customHeight="1" x14ac:dyDescent="0.25">
      <c r="D1520" s="5"/>
      <c r="O1520" s="5"/>
      <c r="P1520" s="7" t="s">
        <v>1468</v>
      </c>
      <c r="Q1520" s="7" t="s">
        <v>1469</v>
      </c>
      <c r="R1520" s="7" t="s">
        <v>1470</v>
      </c>
      <c r="S1520" s="11"/>
      <c r="T1520" s="6"/>
      <c r="U1520" s="6"/>
      <c r="V1520" s="6"/>
    </row>
    <row r="1521" spans="4:22" ht="12.75" customHeight="1" x14ac:dyDescent="0.25">
      <c r="D1521" s="5"/>
      <c r="O1521" s="5"/>
      <c r="P1521" s="7" t="s">
        <v>1473</v>
      </c>
      <c r="Q1521" s="7" t="s">
        <v>1474</v>
      </c>
      <c r="R1521" s="7" t="s">
        <v>1475</v>
      </c>
      <c r="S1521" s="11"/>
      <c r="T1521" s="6"/>
      <c r="U1521" s="6"/>
      <c r="V1521" s="6"/>
    </row>
    <row r="1522" spans="4:22" ht="12.75" customHeight="1" x14ac:dyDescent="0.25">
      <c r="D1522" s="5"/>
      <c r="O1522" s="5"/>
      <c r="P1522" s="7" t="s">
        <v>1478</v>
      </c>
      <c r="Q1522" s="7" t="s">
        <v>1479</v>
      </c>
      <c r="R1522" s="7" t="s">
        <v>1480</v>
      </c>
      <c r="S1522" s="11"/>
      <c r="T1522" s="6"/>
      <c r="U1522" s="6"/>
      <c r="V1522" s="6"/>
    </row>
    <row r="1523" spans="4:22" ht="12.75" customHeight="1" x14ac:dyDescent="0.25">
      <c r="D1523" s="5"/>
      <c r="O1523" s="5"/>
      <c r="P1523" s="7" t="s">
        <v>1484</v>
      </c>
      <c r="Q1523" s="7" t="s">
        <v>1485</v>
      </c>
      <c r="R1523" s="7" t="s">
        <v>1486</v>
      </c>
      <c r="S1523" s="11"/>
      <c r="T1523" s="6"/>
      <c r="U1523" s="6"/>
      <c r="V1523" s="6"/>
    </row>
    <row r="1524" spans="4:22" ht="12.75" customHeight="1" x14ac:dyDescent="0.25">
      <c r="D1524" s="5"/>
      <c r="O1524" s="5"/>
      <c r="P1524" s="7" t="s">
        <v>1490</v>
      </c>
      <c r="Q1524" s="7" t="s">
        <v>1491</v>
      </c>
      <c r="R1524" s="7" t="s">
        <v>1492</v>
      </c>
      <c r="S1524" s="11"/>
      <c r="T1524" s="6"/>
      <c r="U1524" s="6"/>
      <c r="V1524" s="6"/>
    </row>
    <row r="1525" spans="4:22" ht="12.75" customHeight="1" x14ac:dyDescent="0.25">
      <c r="D1525" s="5"/>
      <c r="O1525" s="5"/>
      <c r="P1525" s="7" t="s">
        <v>1496</v>
      </c>
      <c r="Q1525" s="7" t="s">
        <v>1497</v>
      </c>
      <c r="R1525" s="7" t="s">
        <v>1498</v>
      </c>
      <c r="S1525" s="11"/>
      <c r="T1525" s="6"/>
      <c r="U1525" s="6"/>
      <c r="V1525" s="6"/>
    </row>
    <row r="1526" spans="4:22" ht="12.75" customHeight="1" x14ac:dyDescent="0.25">
      <c r="D1526" s="5"/>
      <c r="O1526" s="5"/>
      <c r="P1526" s="7" t="s">
        <v>1501</v>
      </c>
      <c r="Q1526" s="7" t="s">
        <v>1502</v>
      </c>
      <c r="R1526" s="7" t="s">
        <v>1503</v>
      </c>
      <c r="S1526" s="11"/>
      <c r="T1526" s="6"/>
      <c r="U1526" s="6"/>
      <c r="V1526" s="6"/>
    </row>
    <row r="1527" spans="4:22" ht="12.75" customHeight="1" x14ac:dyDescent="0.25">
      <c r="D1527" s="5"/>
      <c r="O1527" s="5"/>
      <c r="P1527" s="7" t="s">
        <v>1506</v>
      </c>
      <c r="Q1527" s="7" t="s">
        <v>1507</v>
      </c>
      <c r="R1527" s="7" t="s">
        <v>1508</v>
      </c>
      <c r="S1527" s="11"/>
      <c r="T1527" s="6"/>
      <c r="U1527" s="6"/>
      <c r="V1527" s="6"/>
    </row>
    <row r="1528" spans="4:22" ht="12.75" customHeight="1" x14ac:dyDescent="0.25">
      <c r="D1528" s="5"/>
      <c r="O1528" s="5"/>
      <c r="P1528" s="7" t="s">
        <v>1512</v>
      </c>
      <c r="Q1528" s="7" t="s">
        <v>1513</v>
      </c>
      <c r="R1528" s="7" t="s">
        <v>1514</v>
      </c>
      <c r="S1528" s="11"/>
      <c r="T1528" s="6"/>
      <c r="U1528" s="6"/>
      <c r="V1528" s="6"/>
    </row>
    <row r="1529" spans="4:22" ht="12.75" customHeight="1" x14ac:dyDescent="0.25">
      <c r="D1529" s="5"/>
      <c r="O1529" s="5"/>
      <c r="P1529" s="7" t="s">
        <v>1518</v>
      </c>
      <c r="Q1529" s="7" t="s">
        <v>1519</v>
      </c>
      <c r="R1529" s="7" t="s">
        <v>1520</v>
      </c>
      <c r="S1529" s="11"/>
      <c r="T1529" s="6"/>
      <c r="U1529" s="6"/>
      <c r="V1529" s="6"/>
    </row>
    <row r="1530" spans="4:22" ht="12.75" customHeight="1" x14ac:dyDescent="0.25">
      <c r="D1530" s="5"/>
      <c r="O1530" s="5"/>
      <c r="P1530" s="7" t="s">
        <v>1524</v>
      </c>
      <c r="Q1530" s="7" t="s">
        <v>1525</v>
      </c>
      <c r="R1530" s="7" t="s">
        <v>1526</v>
      </c>
      <c r="S1530" s="11"/>
      <c r="T1530" s="6"/>
      <c r="U1530" s="6"/>
      <c r="V1530" s="6"/>
    </row>
    <row r="1531" spans="4:22" ht="12.75" customHeight="1" x14ac:dyDescent="0.25">
      <c r="D1531" s="5"/>
      <c r="O1531" s="5"/>
      <c r="P1531" s="7" t="s">
        <v>1530</v>
      </c>
      <c r="Q1531" s="7" t="s">
        <v>1531</v>
      </c>
      <c r="R1531" s="7" t="s">
        <v>1532</v>
      </c>
      <c r="S1531" s="11"/>
      <c r="T1531" s="6"/>
      <c r="U1531" s="6"/>
      <c r="V1531" s="6"/>
    </row>
    <row r="1532" spans="4:22" ht="12.75" customHeight="1" x14ac:dyDescent="0.25">
      <c r="D1532" s="5"/>
      <c r="O1532" s="5"/>
      <c r="P1532" s="7" t="s">
        <v>1536</v>
      </c>
      <c r="Q1532" s="7" t="s">
        <v>1537</v>
      </c>
      <c r="R1532" s="7" t="s">
        <v>1538</v>
      </c>
      <c r="S1532" s="11"/>
      <c r="T1532" s="6"/>
      <c r="U1532" s="6"/>
      <c r="V1532" s="6"/>
    </row>
    <row r="1533" spans="4:22" ht="12.75" customHeight="1" x14ac:dyDescent="0.25">
      <c r="D1533" s="5"/>
      <c r="O1533" s="5"/>
      <c r="P1533" s="7" t="s">
        <v>1542</v>
      </c>
      <c r="Q1533" s="7" t="s">
        <v>1543</v>
      </c>
      <c r="R1533" s="7" t="s">
        <v>1544</v>
      </c>
      <c r="S1533" s="11"/>
      <c r="T1533" s="6"/>
      <c r="U1533" s="6"/>
      <c r="V1533" s="6"/>
    </row>
    <row r="1534" spans="4:22" ht="12.75" customHeight="1" x14ac:dyDescent="0.25">
      <c r="D1534" s="5"/>
      <c r="O1534" s="5"/>
      <c r="P1534" s="7" t="s">
        <v>1548</v>
      </c>
      <c r="Q1534" s="7" t="s">
        <v>1549</v>
      </c>
      <c r="R1534" s="7" t="s">
        <v>1550</v>
      </c>
      <c r="S1534" s="11"/>
      <c r="T1534" s="6"/>
      <c r="U1534" s="6"/>
      <c r="V1534" s="6"/>
    </row>
    <row r="1535" spans="4:22" ht="12.75" customHeight="1" x14ac:dyDescent="0.25">
      <c r="D1535" s="5"/>
      <c r="O1535" s="5"/>
      <c r="P1535" s="7" t="s">
        <v>1554</v>
      </c>
      <c r="Q1535" s="7" t="s">
        <v>1555</v>
      </c>
      <c r="R1535" s="7" t="s">
        <v>1556</v>
      </c>
      <c r="S1535" s="11"/>
      <c r="T1535" s="6"/>
      <c r="U1535" s="6"/>
      <c r="V1535" s="6"/>
    </row>
    <row r="1536" spans="4:22" ht="12.75" customHeight="1" x14ac:dyDescent="0.25">
      <c r="D1536" s="5"/>
      <c r="O1536" s="5"/>
      <c r="P1536" s="7" t="s">
        <v>1560</v>
      </c>
      <c r="Q1536" s="7" t="s">
        <v>1561</v>
      </c>
      <c r="R1536" s="7" t="s">
        <v>1562</v>
      </c>
      <c r="S1536" s="11"/>
      <c r="T1536" s="6"/>
      <c r="U1536" s="6"/>
      <c r="V1536" s="6"/>
    </row>
    <row r="1537" spans="4:22" ht="12.75" customHeight="1" x14ac:dyDescent="0.25">
      <c r="D1537" s="5"/>
      <c r="O1537" s="5"/>
      <c r="P1537" s="7" t="s">
        <v>1566</v>
      </c>
      <c r="Q1537" s="7" t="s">
        <v>1567</v>
      </c>
      <c r="R1537" s="7" t="s">
        <v>1568</v>
      </c>
      <c r="S1537" s="11"/>
      <c r="T1537" s="6"/>
      <c r="U1537" s="6"/>
      <c r="V1537" s="6"/>
    </row>
    <row r="1538" spans="4:22" ht="12.75" customHeight="1" x14ac:dyDescent="0.25">
      <c r="D1538" s="5"/>
      <c r="O1538" s="5"/>
      <c r="P1538" s="7" t="s">
        <v>1572</v>
      </c>
      <c r="Q1538" s="7" t="s">
        <v>1573</v>
      </c>
      <c r="R1538" s="7" t="s">
        <v>1574</v>
      </c>
      <c r="S1538" s="11"/>
      <c r="T1538" s="6"/>
      <c r="U1538" s="6"/>
      <c r="V1538" s="6"/>
    </row>
    <row r="1539" spans="4:22" ht="12.75" customHeight="1" x14ac:dyDescent="0.25">
      <c r="D1539" s="5"/>
      <c r="O1539" s="5"/>
      <c r="P1539" s="7" t="s">
        <v>1578</v>
      </c>
      <c r="Q1539" s="7" t="s">
        <v>1579</v>
      </c>
      <c r="R1539" s="7" t="s">
        <v>1580</v>
      </c>
      <c r="S1539" s="11"/>
      <c r="T1539" s="6"/>
      <c r="U1539" s="6"/>
      <c r="V1539" s="6"/>
    </row>
    <row r="1540" spans="4:22" ht="12.75" customHeight="1" x14ac:dyDescent="0.25">
      <c r="D1540" s="5"/>
      <c r="O1540" s="5"/>
      <c r="P1540" s="7" t="s">
        <v>1583</v>
      </c>
      <c r="Q1540" s="7" t="s">
        <v>1584</v>
      </c>
      <c r="R1540" s="7" t="s">
        <v>1585</v>
      </c>
      <c r="S1540" s="11"/>
      <c r="T1540" s="6"/>
      <c r="U1540" s="6"/>
      <c r="V1540" s="6"/>
    </row>
    <row r="1541" spans="4:22" ht="12.75" customHeight="1" x14ac:dyDescent="0.25">
      <c r="D1541" s="5"/>
      <c r="O1541" s="5"/>
      <c r="P1541" s="7" t="s">
        <v>1589</v>
      </c>
      <c r="Q1541" s="7" t="s">
        <v>1590</v>
      </c>
      <c r="R1541" s="7" t="s">
        <v>1591</v>
      </c>
      <c r="S1541" s="11"/>
      <c r="T1541" s="6"/>
      <c r="U1541" s="6"/>
      <c r="V1541" s="6"/>
    </row>
    <row r="1542" spans="4:22" ht="12.75" customHeight="1" x14ac:dyDescent="0.25">
      <c r="D1542" s="5"/>
      <c r="O1542" s="5"/>
      <c r="P1542" s="7" t="s">
        <v>1594</v>
      </c>
      <c r="Q1542" s="7" t="s">
        <v>1595</v>
      </c>
      <c r="R1542" s="7" t="s">
        <v>1596</v>
      </c>
      <c r="S1542" s="11"/>
      <c r="T1542" s="6"/>
      <c r="U1542" s="6"/>
      <c r="V1542" s="6"/>
    </row>
    <row r="1543" spans="4:22" ht="12.75" customHeight="1" x14ac:dyDescent="0.25">
      <c r="D1543" s="5"/>
      <c r="O1543" s="5"/>
      <c r="P1543" s="7" t="s">
        <v>1600</v>
      </c>
      <c r="Q1543" s="7" t="s">
        <v>1601</v>
      </c>
      <c r="R1543" s="7" t="s">
        <v>1602</v>
      </c>
      <c r="S1543" s="11"/>
      <c r="T1543" s="6"/>
      <c r="U1543" s="6"/>
      <c r="V1543" s="6"/>
    </row>
    <row r="1544" spans="4:22" ht="12.75" customHeight="1" x14ac:dyDescent="0.25">
      <c r="D1544" s="5"/>
      <c r="O1544" s="5"/>
      <c r="P1544" s="7" t="s">
        <v>1606</v>
      </c>
      <c r="Q1544" s="7" t="s">
        <v>1607</v>
      </c>
      <c r="R1544" s="7" t="s">
        <v>1608</v>
      </c>
      <c r="S1544" s="11"/>
      <c r="T1544" s="6"/>
      <c r="U1544" s="6"/>
      <c r="V1544" s="6"/>
    </row>
    <row r="1545" spans="4:22" ht="12.75" customHeight="1" x14ac:dyDescent="0.25">
      <c r="D1545" s="5"/>
      <c r="O1545" s="5"/>
      <c r="P1545" s="7" t="s">
        <v>1612</v>
      </c>
      <c r="Q1545" s="7" t="s">
        <v>1613</v>
      </c>
      <c r="R1545" s="7" t="s">
        <v>1614</v>
      </c>
      <c r="S1545" s="11"/>
      <c r="T1545" s="6"/>
      <c r="U1545" s="6"/>
      <c r="V1545" s="6"/>
    </row>
    <row r="1546" spans="4:22" ht="12.75" customHeight="1" x14ac:dyDescent="0.25">
      <c r="D1546" s="5"/>
      <c r="O1546" s="5"/>
      <c r="P1546" s="7" t="s">
        <v>1618</v>
      </c>
      <c r="Q1546" s="7" t="s">
        <v>1619</v>
      </c>
      <c r="R1546" s="7" t="s">
        <v>1620</v>
      </c>
      <c r="S1546" s="11"/>
      <c r="T1546" s="6"/>
      <c r="U1546" s="6"/>
      <c r="V1546" s="6"/>
    </row>
    <row r="1547" spans="4:22" ht="12.75" customHeight="1" x14ac:dyDescent="0.25">
      <c r="D1547" s="5"/>
      <c r="O1547" s="5"/>
      <c r="P1547" s="7" t="s">
        <v>1624</v>
      </c>
      <c r="Q1547" s="7" t="s">
        <v>1625</v>
      </c>
      <c r="R1547" s="7" t="s">
        <v>1626</v>
      </c>
      <c r="S1547" s="11"/>
      <c r="T1547" s="6"/>
      <c r="U1547" s="6"/>
      <c r="V1547" s="6"/>
    </row>
    <row r="1548" spans="4:22" ht="12.75" customHeight="1" x14ac:dyDescent="0.25">
      <c r="D1548" s="5"/>
      <c r="O1548" s="5"/>
      <c r="P1548" s="7" t="s">
        <v>1630</v>
      </c>
      <c r="Q1548" s="7" t="s">
        <v>1631</v>
      </c>
      <c r="R1548" s="7" t="s">
        <v>1632</v>
      </c>
      <c r="S1548" s="11"/>
      <c r="T1548" s="6"/>
      <c r="U1548" s="6"/>
      <c r="V1548" s="6"/>
    </row>
    <row r="1549" spans="4:22" ht="12.75" customHeight="1" x14ac:dyDescent="0.25">
      <c r="D1549" s="5"/>
      <c r="O1549" s="5"/>
      <c r="P1549" s="7" t="s">
        <v>1636</v>
      </c>
      <c r="Q1549" s="7" t="s">
        <v>1637</v>
      </c>
      <c r="R1549" s="7" t="s">
        <v>1638</v>
      </c>
      <c r="S1549" s="11"/>
      <c r="T1549" s="6"/>
      <c r="U1549" s="6"/>
      <c r="V1549" s="6"/>
    </row>
    <row r="1550" spans="4:22" ht="12.75" customHeight="1" x14ac:dyDescent="0.25">
      <c r="D1550" s="5"/>
      <c r="O1550" s="5"/>
      <c r="P1550" s="7" t="s">
        <v>7114</v>
      </c>
      <c r="Q1550" s="7" t="s">
        <v>7115</v>
      </c>
      <c r="R1550" s="7" t="s">
        <v>6190</v>
      </c>
      <c r="S1550" s="11"/>
      <c r="T1550" s="6"/>
      <c r="U1550" s="6"/>
      <c r="V1550" s="6"/>
    </row>
    <row r="1551" spans="4:22" ht="12.75" customHeight="1" x14ac:dyDescent="0.25">
      <c r="D1551" s="5"/>
      <c r="O1551" s="5"/>
      <c r="P1551" s="7" t="s">
        <v>1641</v>
      </c>
      <c r="Q1551" s="7" t="s">
        <v>1642</v>
      </c>
      <c r="R1551" s="7" t="s">
        <v>1643</v>
      </c>
      <c r="S1551" s="11"/>
      <c r="T1551" s="6"/>
      <c r="U1551" s="6"/>
      <c r="V1551" s="6"/>
    </row>
    <row r="1552" spans="4:22" ht="12.75" customHeight="1" x14ac:dyDescent="0.25">
      <c r="D1552" s="5"/>
      <c r="O1552" s="5"/>
      <c r="P1552" s="7" t="s">
        <v>1647</v>
      </c>
      <c r="Q1552" s="7" t="s">
        <v>1648</v>
      </c>
      <c r="R1552" s="7" t="s">
        <v>1649</v>
      </c>
      <c r="S1552" s="11"/>
      <c r="T1552" s="6"/>
      <c r="U1552" s="6"/>
      <c r="V1552" s="6"/>
    </row>
    <row r="1553" spans="4:22" ht="12.75" customHeight="1" x14ac:dyDescent="0.25">
      <c r="D1553" s="5"/>
      <c r="O1553" s="5"/>
      <c r="P1553" s="7" t="s">
        <v>1653</v>
      </c>
      <c r="Q1553" s="7" t="s">
        <v>1654</v>
      </c>
      <c r="R1553" s="7" t="s">
        <v>1655</v>
      </c>
      <c r="S1553" s="11"/>
      <c r="T1553" s="6"/>
      <c r="U1553" s="6"/>
      <c r="V1553" s="6"/>
    </row>
    <row r="1554" spans="4:22" ht="12.75" customHeight="1" x14ac:dyDescent="0.25">
      <c r="D1554" s="5"/>
      <c r="O1554" s="5"/>
      <c r="P1554" s="7" t="s">
        <v>1659</v>
      </c>
      <c r="Q1554" s="7" t="s">
        <v>1660</v>
      </c>
      <c r="R1554" s="7" t="s">
        <v>1661</v>
      </c>
      <c r="S1554" s="11"/>
      <c r="T1554" s="6"/>
      <c r="U1554" s="6"/>
      <c r="V1554" s="6"/>
    </row>
    <row r="1555" spans="4:22" ht="12.75" customHeight="1" x14ac:dyDescent="0.25">
      <c r="D1555" s="5"/>
      <c r="O1555" s="5"/>
      <c r="P1555" s="7" t="s">
        <v>1664</v>
      </c>
      <c r="Q1555" s="7" t="s">
        <v>1665</v>
      </c>
      <c r="R1555" s="7" t="s">
        <v>1666</v>
      </c>
      <c r="S1555" s="11"/>
      <c r="T1555" s="6"/>
      <c r="U1555" s="6"/>
      <c r="V1555" s="6"/>
    </row>
    <row r="1556" spans="4:22" ht="12.75" customHeight="1" x14ac:dyDescent="0.25">
      <c r="D1556" s="5"/>
      <c r="O1556" s="5"/>
      <c r="P1556" s="7" t="s">
        <v>1670</v>
      </c>
      <c r="Q1556" s="7" t="s">
        <v>1671</v>
      </c>
      <c r="R1556" s="7" t="s">
        <v>1672</v>
      </c>
      <c r="S1556" s="11"/>
      <c r="T1556" s="6"/>
      <c r="U1556" s="6"/>
      <c r="V1556" s="6"/>
    </row>
    <row r="1557" spans="4:22" ht="12.75" customHeight="1" x14ac:dyDescent="0.25">
      <c r="D1557" s="5"/>
      <c r="O1557" s="5"/>
      <c r="P1557" s="7" t="s">
        <v>1676</v>
      </c>
      <c r="Q1557" s="7" t="s">
        <v>1677</v>
      </c>
      <c r="R1557" s="7" t="s">
        <v>1678</v>
      </c>
      <c r="S1557" s="11"/>
      <c r="T1557" s="6"/>
      <c r="U1557" s="6"/>
      <c r="V1557" s="6"/>
    </row>
    <row r="1558" spans="4:22" ht="12.75" customHeight="1" x14ac:dyDescent="0.25">
      <c r="D1558" s="5"/>
      <c r="O1558" s="5"/>
      <c r="P1558" s="7" t="s">
        <v>1682</v>
      </c>
      <c r="Q1558" s="7" t="s">
        <v>1683</v>
      </c>
      <c r="R1558" s="7" t="s">
        <v>1684</v>
      </c>
      <c r="S1558" s="11"/>
      <c r="T1558" s="6"/>
      <c r="U1558" s="6"/>
      <c r="V1558" s="6"/>
    </row>
    <row r="1559" spans="4:22" ht="12.75" customHeight="1" x14ac:dyDescent="0.25">
      <c r="D1559" s="5"/>
      <c r="O1559" s="5"/>
      <c r="P1559" s="7" t="s">
        <v>1688</v>
      </c>
      <c r="Q1559" s="7" t="s">
        <v>1689</v>
      </c>
      <c r="R1559" s="7" t="s">
        <v>1690</v>
      </c>
      <c r="S1559" s="11"/>
      <c r="T1559" s="6"/>
      <c r="U1559" s="6"/>
      <c r="V1559" s="6"/>
    </row>
    <row r="1560" spans="4:22" ht="12.75" customHeight="1" x14ac:dyDescent="0.25">
      <c r="D1560" s="5"/>
      <c r="O1560" s="5"/>
      <c r="P1560" s="7" t="s">
        <v>1694</v>
      </c>
      <c r="Q1560" s="7" t="s">
        <v>1695</v>
      </c>
      <c r="R1560" s="7" t="s">
        <v>1696</v>
      </c>
      <c r="S1560" s="11"/>
      <c r="T1560" s="6"/>
      <c r="U1560" s="6"/>
      <c r="V1560" s="6"/>
    </row>
    <row r="1561" spans="4:22" ht="12.75" customHeight="1" x14ac:dyDescent="0.25">
      <c r="D1561" s="5"/>
      <c r="O1561" s="5"/>
      <c r="P1561" s="7" t="s">
        <v>1700</v>
      </c>
      <c r="Q1561" s="7" t="s">
        <v>1701</v>
      </c>
      <c r="R1561" s="7" t="s">
        <v>1702</v>
      </c>
      <c r="S1561" s="11"/>
      <c r="T1561" s="6"/>
      <c r="U1561" s="6"/>
      <c r="V1561" s="6"/>
    </row>
    <row r="1562" spans="4:22" ht="12.75" customHeight="1" x14ac:dyDescent="0.25">
      <c r="D1562" s="5"/>
      <c r="O1562" s="5"/>
      <c r="P1562" s="7" t="s">
        <v>1706</v>
      </c>
      <c r="Q1562" s="7" t="s">
        <v>1707</v>
      </c>
      <c r="R1562" s="7" t="s">
        <v>1708</v>
      </c>
      <c r="S1562" s="11"/>
      <c r="T1562" s="6"/>
      <c r="U1562" s="6"/>
      <c r="V1562" s="6"/>
    </row>
    <row r="1563" spans="4:22" ht="12.75" customHeight="1" x14ac:dyDescent="0.25">
      <c r="D1563" s="5"/>
      <c r="O1563" s="5"/>
      <c r="P1563" s="7" t="s">
        <v>1712</v>
      </c>
      <c r="Q1563" s="7" t="s">
        <v>1713</v>
      </c>
      <c r="R1563" s="7" t="s">
        <v>1714</v>
      </c>
      <c r="S1563" s="11"/>
      <c r="T1563" s="6"/>
      <c r="U1563" s="6"/>
      <c r="V1563" s="6"/>
    </row>
    <row r="1564" spans="4:22" ht="12.75" customHeight="1" x14ac:dyDescent="0.25">
      <c r="D1564" s="5"/>
      <c r="O1564" s="5"/>
      <c r="P1564" s="7" t="s">
        <v>1718</v>
      </c>
      <c r="Q1564" s="7" t="s">
        <v>1719</v>
      </c>
      <c r="R1564" s="7" t="s">
        <v>1720</v>
      </c>
      <c r="S1564" s="11"/>
      <c r="T1564" s="6"/>
      <c r="U1564" s="6"/>
      <c r="V1564" s="6"/>
    </row>
    <row r="1565" spans="4:22" ht="12.75" customHeight="1" x14ac:dyDescent="0.25">
      <c r="D1565" s="5"/>
      <c r="O1565" s="5"/>
      <c r="P1565" s="7" t="s">
        <v>1724</v>
      </c>
      <c r="Q1565" s="7" t="s">
        <v>1725</v>
      </c>
      <c r="R1565" s="7" t="s">
        <v>1726</v>
      </c>
      <c r="S1565" s="11"/>
      <c r="T1565" s="6"/>
      <c r="U1565" s="6"/>
      <c r="V1565" s="6"/>
    </row>
    <row r="1566" spans="4:22" ht="12.75" customHeight="1" x14ac:dyDescent="0.25">
      <c r="D1566" s="5"/>
      <c r="O1566" s="5"/>
      <c r="P1566" s="7" t="s">
        <v>1730</v>
      </c>
      <c r="Q1566" s="7" t="s">
        <v>1731</v>
      </c>
      <c r="R1566" s="7" t="s">
        <v>1732</v>
      </c>
      <c r="S1566" s="11"/>
      <c r="T1566" s="6"/>
      <c r="U1566" s="6"/>
      <c r="V1566" s="6"/>
    </row>
    <row r="1567" spans="4:22" ht="12.75" customHeight="1" x14ac:dyDescent="0.25">
      <c r="D1567" s="5"/>
      <c r="O1567" s="5"/>
      <c r="P1567" s="7" t="s">
        <v>1736</v>
      </c>
      <c r="Q1567" s="7" t="s">
        <v>1737</v>
      </c>
      <c r="R1567" s="7" t="s">
        <v>1738</v>
      </c>
      <c r="S1567" s="11"/>
      <c r="T1567" s="6"/>
      <c r="U1567" s="6"/>
      <c r="V1567" s="6"/>
    </row>
    <row r="1568" spans="4:22" ht="12.75" customHeight="1" x14ac:dyDescent="0.25">
      <c r="D1568" s="5"/>
      <c r="O1568" s="5"/>
      <c r="P1568" s="7" t="s">
        <v>1742</v>
      </c>
      <c r="Q1568" s="7" t="s">
        <v>1743</v>
      </c>
      <c r="R1568" s="7" t="s">
        <v>1744</v>
      </c>
      <c r="S1568" s="11"/>
      <c r="T1568" s="6"/>
      <c r="U1568" s="6"/>
      <c r="V1568" s="6"/>
    </row>
    <row r="1569" spans="4:22" ht="12.75" customHeight="1" x14ac:dyDescent="0.25">
      <c r="D1569" s="5"/>
      <c r="O1569" s="5"/>
      <c r="P1569" s="7" t="s">
        <v>1748</v>
      </c>
      <c r="Q1569" s="7" t="s">
        <v>1749</v>
      </c>
      <c r="R1569" s="7" t="s">
        <v>1750</v>
      </c>
      <c r="S1569" s="11"/>
      <c r="T1569" s="6"/>
      <c r="U1569" s="6"/>
      <c r="V1569" s="6"/>
    </row>
    <row r="1570" spans="4:22" ht="12.75" customHeight="1" x14ac:dyDescent="0.25">
      <c r="D1570" s="5"/>
      <c r="O1570" s="5"/>
      <c r="P1570" s="7" t="s">
        <v>1754</v>
      </c>
      <c r="Q1570" s="7" t="s">
        <v>1755</v>
      </c>
      <c r="R1570" s="7" t="s">
        <v>1756</v>
      </c>
      <c r="S1570" s="11"/>
      <c r="T1570" s="6"/>
      <c r="U1570" s="6"/>
      <c r="V1570" s="6"/>
    </row>
    <row r="1571" spans="4:22" ht="12.75" customHeight="1" x14ac:dyDescent="0.25">
      <c r="D1571" s="5"/>
      <c r="O1571" s="5"/>
      <c r="P1571" s="7" t="s">
        <v>1760</v>
      </c>
      <c r="Q1571" s="7" t="s">
        <v>1761</v>
      </c>
      <c r="R1571" s="7" t="s">
        <v>1762</v>
      </c>
      <c r="S1571" s="11"/>
      <c r="T1571" s="6"/>
      <c r="U1571" s="6"/>
      <c r="V1571" s="6"/>
    </row>
    <row r="1572" spans="4:22" ht="12.75" customHeight="1" x14ac:dyDescent="0.25">
      <c r="D1572" s="5"/>
      <c r="O1572" s="5"/>
      <c r="P1572" s="7" t="s">
        <v>1766</v>
      </c>
      <c r="Q1572" s="7" t="s">
        <v>1767</v>
      </c>
      <c r="R1572" s="7" t="s">
        <v>1768</v>
      </c>
      <c r="S1572" s="11"/>
      <c r="T1572" s="6"/>
      <c r="U1572" s="6"/>
      <c r="V1572" s="6"/>
    </row>
    <row r="1573" spans="4:22" ht="12.75" customHeight="1" x14ac:dyDescent="0.25">
      <c r="D1573" s="5"/>
      <c r="O1573" s="5"/>
      <c r="P1573" s="7" t="s">
        <v>1772</v>
      </c>
      <c r="Q1573" s="7" t="s">
        <v>1773</v>
      </c>
      <c r="R1573" s="7" t="s">
        <v>1774</v>
      </c>
      <c r="S1573" s="11"/>
      <c r="T1573" s="6"/>
      <c r="U1573" s="6"/>
      <c r="V1573" s="6"/>
    </row>
    <row r="1574" spans="4:22" ht="12.75" customHeight="1" x14ac:dyDescent="0.25">
      <c r="D1574" s="5"/>
      <c r="O1574" s="5"/>
      <c r="P1574" s="7" t="s">
        <v>1778</v>
      </c>
      <c r="Q1574" s="7" t="s">
        <v>1779</v>
      </c>
      <c r="R1574" s="7" t="s">
        <v>1780</v>
      </c>
      <c r="S1574" s="11"/>
      <c r="T1574" s="6"/>
      <c r="U1574" s="6"/>
      <c r="V1574" s="6"/>
    </row>
    <row r="1575" spans="4:22" ht="12.75" customHeight="1" x14ac:dyDescent="0.25">
      <c r="D1575" s="5"/>
      <c r="O1575" s="5"/>
      <c r="P1575" s="7" t="s">
        <v>1784</v>
      </c>
      <c r="Q1575" s="7" t="s">
        <v>1785</v>
      </c>
      <c r="R1575" s="7" t="s">
        <v>1786</v>
      </c>
      <c r="S1575" s="11"/>
      <c r="T1575" s="6"/>
      <c r="U1575" s="6"/>
      <c r="V1575" s="6"/>
    </row>
    <row r="1576" spans="4:22" ht="12.75" customHeight="1" x14ac:dyDescent="0.25">
      <c r="D1576" s="5"/>
      <c r="O1576" s="5"/>
      <c r="P1576" s="7" t="s">
        <v>1790</v>
      </c>
      <c r="Q1576" s="7" t="s">
        <v>1791</v>
      </c>
      <c r="R1576" s="7" t="s">
        <v>1792</v>
      </c>
      <c r="S1576" s="11"/>
      <c r="T1576" s="6"/>
      <c r="U1576" s="6"/>
      <c r="V1576" s="6"/>
    </row>
    <row r="1577" spans="4:22" ht="12.75" customHeight="1" x14ac:dyDescent="0.25">
      <c r="D1577" s="5"/>
      <c r="O1577" s="5"/>
      <c r="P1577" s="7" t="s">
        <v>1796</v>
      </c>
      <c r="Q1577" s="7" t="s">
        <v>1797</v>
      </c>
      <c r="R1577" s="7" t="s">
        <v>1798</v>
      </c>
      <c r="S1577" s="11"/>
      <c r="T1577" s="6"/>
      <c r="U1577" s="6"/>
      <c r="V1577" s="6"/>
    </row>
    <row r="1578" spans="4:22" ht="12.75" customHeight="1" x14ac:dyDescent="0.25">
      <c r="D1578" s="5"/>
      <c r="O1578" s="5"/>
      <c r="P1578" s="7" t="s">
        <v>1802</v>
      </c>
      <c r="Q1578" s="7" t="s">
        <v>1803</v>
      </c>
      <c r="R1578" s="7" t="s">
        <v>1804</v>
      </c>
      <c r="S1578" s="11"/>
      <c r="T1578" s="6"/>
      <c r="U1578" s="6"/>
      <c r="V1578" s="6"/>
    </row>
    <row r="1579" spans="4:22" ht="12.75" customHeight="1" x14ac:dyDescent="0.25">
      <c r="D1579" s="5"/>
      <c r="O1579" s="5"/>
      <c r="P1579" s="7" t="s">
        <v>1808</v>
      </c>
      <c r="Q1579" s="7" t="s">
        <v>1809</v>
      </c>
      <c r="R1579" s="7" t="s">
        <v>1810</v>
      </c>
      <c r="S1579" s="11"/>
      <c r="T1579" s="6"/>
      <c r="U1579" s="6"/>
      <c r="V1579" s="6"/>
    </row>
    <row r="1580" spans="4:22" ht="12.75" customHeight="1" x14ac:dyDescent="0.25">
      <c r="D1580" s="5"/>
      <c r="O1580" s="5"/>
      <c r="P1580" s="7" t="s">
        <v>1814</v>
      </c>
      <c r="Q1580" s="7" t="s">
        <v>1815</v>
      </c>
      <c r="R1580" s="7" t="s">
        <v>1816</v>
      </c>
      <c r="S1580" s="11"/>
      <c r="T1580" s="6"/>
      <c r="U1580" s="6"/>
      <c r="V1580" s="6"/>
    </row>
    <row r="1581" spans="4:22" ht="12.75" customHeight="1" x14ac:dyDescent="0.25">
      <c r="D1581" s="5"/>
      <c r="O1581" s="5"/>
      <c r="P1581" s="7" t="s">
        <v>1820</v>
      </c>
      <c r="Q1581" s="7" t="s">
        <v>1821</v>
      </c>
      <c r="R1581" s="7" t="s">
        <v>1822</v>
      </c>
      <c r="S1581" s="11"/>
      <c r="T1581" s="6"/>
      <c r="U1581" s="6"/>
      <c r="V1581" s="6"/>
    </row>
    <row r="1582" spans="4:22" ht="12.75" customHeight="1" x14ac:dyDescent="0.25">
      <c r="D1582" s="5"/>
      <c r="O1582" s="5"/>
      <c r="P1582" s="7" t="s">
        <v>1826</v>
      </c>
      <c r="Q1582" s="7" t="s">
        <v>1827</v>
      </c>
      <c r="R1582" s="7" t="s">
        <v>1828</v>
      </c>
      <c r="S1582" s="11"/>
      <c r="T1582" s="6"/>
      <c r="U1582" s="6"/>
      <c r="V1582" s="6"/>
    </row>
    <row r="1583" spans="4:22" ht="12.75" customHeight="1" x14ac:dyDescent="0.25">
      <c r="D1583" s="5"/>
      <c r="O1583" s="5"/>
      <c r="P1583" s="7" t="s">
        <v>1832</v>
      </c>
      <c r="Q1583" s="7" t="s">
        <v>1833</v>
      </c>
      <c r="R1583" s="7" t="s">
        <v>1834</v>
      </c>
      <c r="S1583" s="11"/>
      <c r="T1583" s="6"/>
      <c r="U1583" s="6"/>
      <c r="V1583" s="6"/>
    </row>
    <row r="1584" spans="4:22" ht="12.75" customHeight="1" x14ac:dyDescent="0.25">
      <c r="D1584" s="5"/>
      <c r="O1584" s="5"/>
      <c r="P1584" s="7" t="s">
        <v>1838</v>
      </c>
      <c r="Q1584" s="7" t="s">
        <v>1839</v>
      </c>
      <c r="R1584" s="7" t="s">
        <v>1840</v>
      </c>
      <c r="S1584" s="11"/>
      <c r="T1584" s="6"/>
      <c r="U1584" s="6"/>
      <c r="V1584" s="6"/>
    </row>
    <row r="1585" spans="4:22" ht="12.75" customHeight="1" x14ac:dyDescent="0.25">
      <c r="D1585" s="5"/>
      <c r="O1585" s="5"/>
      <c r="P1585" s="7" t="s">
        <v>1844</v>
      </c>
      <c r="Q1585" s="7" t="s">
        <v>1845</v>
      </c>
      <c r="R1585" s="7" t="s">
        <v>6282</v>
      </c>
      <c r="S1585" s="11"/>
      <c r="T1585" s="6"/>
      <c r="U1585" s="6"/>
      <c r="V1585" s="6"/>
    </row>
    <row r="1586" spans="4:22" ht="12.75" customHeight="1" x14ac:dyDescent="0.25">
      <c r="D1586" s="5"/>
      <c r="O1586" s="5"/>
      <c r="P1586" s="7" t="s">
        <v>1849</v>
      </c>
      <c r="Q1586" s="7" t="s">
        <v>1850</v>
      </c>
      <c r="R1586" s="7" t="s">
        <v>1851</v>
      </c>
      <c r="S1586" s="11"/>
      <c r="T1586" s="6"/>
      <c r="U1586" s="6"/>
      <c r="V1586" s="6"/>
    </row>
    <row r="1587" spans="4:22" ht="12.75" customHeight="1" x14ac:dyDescent="0.25">
      <c r="D1587" s="5"/>
      <c r="O1587" s="5"/>
      <c r="P1587" s="7" t="s">
        <v>1855</v>
      </c>
      <c r="Q1587" s="7" t="s">
        <v>1856</v>
      </c>
      <c r="R1587" s="7" t="s">
        <v>1857</v>
      </c>
      <c r="S1587" s="11"/>
      <c r="T1587" s="6"/>
      <c r="U1587" s="6"/>
      <c r="V1587" s="6"/>
    </row>
    <row r="1588" spans="4:22" ht="12.75" customHeight="1" x14ac:dyDescent="0.25">
      <c r="D1588" s="5"/>
      <c r="O1588" s="5"/>
      <c r="P1588" s="7" t="s">
        <v>1861</v>
      </c>
      <c r="Q1588" s="7" t="s">
        <v>1862</v>
      </c>
      <c r="R1588" s="7" t="s">
        <v>1863</v>
      </c>
      <c r="S1588" s="11"/>
      <c r="T1588" s="6"/>
      <c r="U1588" s="6"/>
      <c r="V1588" s="6"/>
    </row>
    <row r="1589" spans="4:22" ht="12.75" customHeight="1" x14ac:dyDescent="0.25">
      <c r="D1589" s="5"/>
      <c r="O1589" s="5"/>
      <c r="P1589" s="7" t="s">
        <v>1867</v>
      </c>
      <c r="Q1589" s="7" t="s">
        <v>1868</v>
      </c>
      <c r="R1589" s="7" t="s">
        <v>1869</v>
      </c>
      <c r="S1589" s="11"/>
      <c r="T1589" s="6"/>
      <c r="U1589" s="6"/>
      <c r="V1589" s="6"/>
    </row>
    <row r="1590" spans="4:22" ht="12.75" customHeight="1" x14ac:dyDescent="0.25">
      <c r="D1590" s="5"/>
      <c r="O1590" s="5"/>
      <c r="P1590" s="7" t="s">
        <v>1873</v>
      </c>
      <c r="Q1590" s="7" t="s">
        <v>1874</v>
      </c>
      <c r="R1590" s="7" t="s">
        <v>1875</v>
      </c>
      <c r="S1590" s="11"/>
      <c r="T1590" s="6"/>
      <c r="U1590" s="6"/>
      <c r="V1590" s="6"/>
    </row>
    <row r="1591" spans="4:22" ht="12.75" customHeight="1" x14ac:dyDescent="0.25">
      <c r="D1591" s="5"/>
      <c r="O1591" s="5"/>
      <c r="P1591" s="7" t="s">
        <v>1879</v>
      </c>
      <c r="Q1591" s="7" t="s">
        <v>1880</v>
      </c>
      <c r="R1591" s="7" t="s">
        <v>1881</v>
      </c>
      <c r="S1591" s="11"/>
      <c r="T1591" s="6"/>
      <c r="U1591" s="6"/>
      <c r="V1591" s="6"/>
    </row>
    <row r="1592" spans="4:22" ht="12.75" customHeight="1" x14ac:dyDescent="0.25">
      <c r="D1592" s="5"/>
      <c r="O1592" s="5"/>
      <c r="P1592" s="7" t="s">
        <v>1885</v>
      </c>
      <c r="Q1592" s="7" t="s">
        <v>1886</v>
      </c>
      <c r="R1592" s="7" t="s">
        <v>1887</v>
      </c>
      <c r="S1592" s="11"/>
      <c r="T1592" s="6"/>
      <c r="U1592" s="6"/>
      <c r="V1592" s="6"/>
    </row>
    <row r="1593" spans="4:22" ht="12.75" customHeight="1" x14ac:dyDescent="0.25">
      <c r="D1593" s="5"/>
      <c r="O1593" s="5"/>
      <c r="P1593" s="7" t="s">
        <v>1891</v>
      </c>
      <c r="Q1593" s="7" t="s">
        <v>1892</v>
      </c>
      <c r="R1593" s="7" t="s">
        <v>1893</v>
      </c>
      <c r="S1593" s="11"/>
      <c r="T1593" s="6"/>
      <c r="U1593" s="6"/>
      <c r="V1593" s="6"/>
    </row>
    <row r="1594" spans="4:22" ht="12.75" customHeight="1" x14ac:dyDescent="0.25">
      <c r="D1594" s="5"/>
      <c r="O1594" s="5"/>
      <c r="P1594" s="7" t="s">
        <v>1897</v>
      </c>
      <c r="Q1594" s="7" t="s">
        <v>1898</v>
      </c>
      <c r="R1594" s="7" t="s">
        <v>1899</v>
      </c>
      <c r="S1594" s="11"/>
      <c r="T1594" s="6"/>
      <c r="U1594" s="6"/>
      <c r="V1594" s="6"/>
    </row>
    <row r="1595" spans="4:22" ht="12.75" customHeight="1" x14ac:dyDescent="0.25">
      <c r="D1595" s="5"/>
      <c r="O1595" s="5"/>
      <c r="P1595" s="7" t="s">
        <v>1903</v>
      </c>
      <c r="Q1595" s="7" t="s">
        <v>1904</v>
      </c>
      <c r="R1595" s="7" t="s">
        <v>1905</v>
      </c>
      <c r="S1595" s="11"/>
      <c r="T1595" s="6"/>
      <c r="U1595" s="6"/>
      <c r="V1595" s="6"/>
    </row>
    <row r="1596" spans="4:22" ht="12.75" customHeight="1" x14ac:dyDescent="0.25">
      <c r="D1596" s="5"/>
      <c r="O1596" s="5"/>
      <c r="P1596" s="7" t="s">
        <v>1909</v>
      </c>
      <c r="Q1596" s="7" t="s">
        <v>1910</v>
      </c>
      <c r="R1596" s="7" t="s">
        <v>1911</v>
      </c>
      <c r="S1596" s="11"/>
      <c r="T1596" s="6"/>
      <c r="U1596" s="6"/>
      <c r="V1596" s="6"/>
    </row>
    <row r="1597" spans="4:22" ht="12.75" customHeight="1" x14ac:dyDescent="0.25">
      <c r="D1597" s="5"/>
      <c r="O1597" s="5"/>
      <c r="P1597" s="7" t="s">
        <v>1915</v>
      </c>
      <c r="Q1597" s="7" t="s">
        <v>1916</v>
      </c>
      <c r="R1597" s="7" t="s">
        <v>1917</v>
      </c>
      <c r="S1597" s="11"/>
      <c r="T1597" s="6"/>
      <c r="U1597" s="6"/>
      <c r="V1597" s="6"/>
    </row>
    <row r="1598" spans="4:22" ht="12.75" customHeight="1" x14ac:dyDescent="0.25">
      <c r="D1598" s="5"/>
      <c r="O1598" s="5"/>
      <c r="P1598" s="7" t="s">
        <v>1921</v>
      </c>
      <c r="Q1598" s="7" t="s">
        <v>1922</v>
      </c>
      <c r="R1598" s="7" t="s">
        <v>1923</v>
      </c>
      <c r="S1598" s="11"/>
      <c r="T1598" s="6"/>
      <c r="U1598" s="6"/>
      <c r="V1598" s="6"/>
    </row>
    <row r="1599" spans="4:22" ht="12.75" customHeight="1" x14ac:dyDescent="0.25">
      <c r="D1599" s="5"/>
      <c r="O1599" s="5"/>
      <c r="P1599" s="7" t="s">
        <v>1927</v>
      </c>
      <c r="Q1599" s="7" t="s">
        <v>1928</v>
      </c>
      <c r="R1599" s="7" t="s">
        <v>1929</v>
      </c>
      <c r="S1599" s="11"/>
      <c r="T1599" s="6"/>
      <c r="U1599" s="6"/>
      <c r="V1599" s="6"/>
    </row>
    <row r="1600" spans="4:22" ht="12.75" customHeight="1" x14ac:dyDescent="0.25">
      <c r="D1600" s="5"/>
      <c r="O1600" s="5"/>
      <c r="P1600" s="7" t="s">
        <v>1933</v>
      </c>
      <c r="Q1600" s="7" t="s">
        <v>1934</v>
      </c>
      <c r="R1600" s="7" t="s">
        <v>1935</v>
      </c>
      <c r="S1600" s="11"/>
      <c r="T1600" s="6"/>
      <c r="U1600" s="6"/>
      <c r="V1600" s="6"/>
    </row>
    <row r="1601" spans="4:22" ht="12.75" customHeight="1" x14ac:dyDescent="0.25">
      <c r="D1601" s="5"/>
      <c r="O1601" s="5"/>
      <c r="P1601" s="7" t="s">
        <v>1939</v>
      </c>
      <c r="Q1601" s="7" t="s">
        <v>1940</v>
      </c>
      <c r="R1601" s="7" t="s">
        <v>1941</v>
      </c>
      <c r="S1601" s="11"/>
      <c r="T1601" s="6"/>
      <c r="U1601" s="6"/>
      <c r="V1601" s="6"/>
    </row>
    <row r="1602" spans="4:22" ht="12.75" customHeight="1" x14ac:dyDescent="0.25">
      <c r="D1602" s="5"/>
      <c r="O1602" s="5"/>
      <c r="P1602" s="7" t="s">
        <v>1945</v>
      </c>
      <c r="Q1602" s="7" t="s">
        <v>1946</v>
      </c>
      <c r="R1602" s="7" t="s">
        <v>1947</v>
      </c>
      <c r="S1602" s="11"/>
      <c r="T1602" s="6"/>
      <c r="U1602" s="6"/>
      <c r="V1602" s="6"/>
    </row>
    <row r="1603" spans="4:22" ht="12.75" customHeight="1" x14ac:dyDescent="0.25">
      <c r="D1603" s="5"/>
      <c r="O1603" s="5"/>
      <c r="P1603" s="7" t="s">
        <v>1951</v>
      </c>
      <c r="Q1603" s="7" t="s">
        <v>1952</v>
      </c>
      <c r="R1603" s="7" t="s">
        <v>1953</v>
      </c>
      <c r="S1603" s="11"/>
      <c r="T1603" s="6"/>
      <c r="U1603" s="6"/>
      <c r="V1603" s="6"/>
    </row>
    <row r="1604" spans="4:22" ht="12.75" customHeight="1" x14ac:dyDescent="0.25">
      <c r="D1604" s="5"/>
      <c r="O1604" s="5"/>
      <c r="P1604" s="7" t="s">
        <v>1957</v>
      </c>
      <c r="Q1604" s="7" t="s">
        <v>1958</v>
      </c>
      <c r="R1604" s="7" t="s">
        <v>1959</v>
      </c>
      <c r="S1604" s="11"/>
      <c r="T1604" s="6"/>
      <c r="U1604" s="6"/>
      <c r="V1604" s="6"/>
    </row>
    <row r="1605" spans="4:22" ht="12.75" customHeight="1" x14ac:dyDescent="0.25">
      <c r="D1605" s="5"/>
      <c r="O1605" s="5"/>
      <c r="P1605" s="7" t="s">
        <v>1963</v>
      </c>
      <c r="Q1605" s="7" t="s">
        <v>1964</v>
      </c>
      <c r="R1605" s="7" t="s">
        <v>1965</v>
      </c>
      <c r="S1605" s="11"/>
      <c r="T1605" s="6"/>
      <c r="U1605" s="6"/>
      <c r="V1605" s="6"/>
    </row>
    <row r="1606" spans="4:22" ht="12.75" customHeight="1" x14ac:dyDescent="0.25">
      <c r="D1606" s="5"/>
      <c r="O1606" s="5"/>
      <c r="P1606" s="7" t="s">
        <v>1969</v>
      </c>
      <c r="Q1606" s="7" t="s">
        <v>1970</v>
      </c>
      <c r="R1606" s="7" t="s">
        <v>1971</v>
      </c>
      <c r="S1606" s="11"/>
      <c r="T1606" s="6"/>
      <c r="U1606" s="6"/>
      <c r="V1606" s="6"/>
    </row>
    <row r="1607" spans="4:22" ht="12.75" customHeight="1" x14ac:dyDescent="0.25">
      <c r="D1607" s="5"/>
      <c r="O1607" s="5"/>
      <c r="P1607" s="7" t="s">
        <v>1975</v>
      </c>
      <c r="Q1607" s="7" t="s">
        <v>1976</v>
      </c>
      <c r="R1607" s="7" t="s">
        <v>1977</v>
      </c>
      <c r="S1607" s="11"/>
      <c r="T1607" s="6"/>
      <c r="U1607" s="6"/>
      <c r="V1607" s="6"/>
    </row>
    <row r="1608" spans="4:22" ht="12.75" customHeight="1" x14ac:dyDescent="0.25">
      <c r="D1608" s="5"/>
      <c r="O1608" s="5"/>
      <c r="P1608" s="7" t="s">
        <v>1981</v>
      </c>
      <c r="Q1608" s="7" t="s">
        <v>1982</v>
      </c>
      <c r="R1608" s="7" t="s">
        <v>1983</v>
      </c>
      <c r="S1608" s="11"/>
      <c r="T1608" s="6"/>
      <c r="U1608" s="6"/>
      <c r="V1608" s="6"/>
    </row>
    <row r="1609" spans="4:22" ht="12.75" customHeight="1" x14ac:dyDescent="0.25">
      <c r="D1609" s="5"/>
      <c r="O1609" s="5"/>
      <c r="P1609" s="7" t="s">
        <v>1987</v>
      </c>
      <c r="Q1609" s="7" t="s">
        <v>1988</v>
      </c>
      <c r="R1609" s="7" t="s">
        <v>1989</v>
      </c>
      <c r="S1609" s="11"/>
      <c r="T1609" s="6"/>
      <c r="U1609" s="6"/>
      <c r="V1609" s="6"/>
    </row>
    <row r="1610" spans="4:22" ht="12.75" customHeight="1" x14ac:dyDescent="0.25">
      <c r="D1610" s="5"/>
      <c r="O1610" s="5"/>
      <c r="P1610" s="7" t="s">
        <v>1993</v>
      </c>
      <c r="Q1610" s="7" t="s">
        <v>1994</v>
      </c>
      <c r="R1610" s="7" t="s">
        <v>1995</v>
      </c>
      <c r="S1610" s="11"/>
      <c r="T1610" s="6"/>
      <c r="U1610" s="6"/>
      <c r="V1610" s="6"/>
    </row>
    <row r="1611" spans="4:22" ht="12.75" customHeight="1" x14ac:dyDescent="0.25">
      <c r="D1611" s="5"/>
      <c r="O1611" s="5"/>
      <c r="P1611" s="7" t="s">
        <v>1999</v>
      </c>
      <c r="Q1611" s="7" t="s">
        <v>2000</v>
      </c>
      <c r="R1611" s="7" t="s">
        <v>2001</v>
      </c>
      <c r="S1611" s="11"/>
      <c r="T1611" s="6"/>
      <c r="U1611" s="6"/>
      <c r="V1611" s="6"/>
    </row>
    <row r="1612" spans="4:22" ht="12.75" customHeight="1" x14ac:dyDescent="0.25">
      <c r="D1612" s="5"/>
      <c r="O1612" s="5"/>
      <c r="P1612" s="7" t="s">
        <v>2005</v>
      </c>
      <c r="Q1612" s="7" t="s">
        <v>2006</v>
      </c>
      <c r="R1612" s="7" t="s">
        <v>2007</v>
      </c>
      <c r="S1612" s="11"/>
      <c r="T1612" s="6"/>
      <c r="U1612" s="6"/>
      <c r="V1612" s="6"/>
    </row>
    <row r="1613" spans="4:22" ht="12.75" customHeight="1" x14ac:dyDescent="0.25">
      <c r="D1613" s="5"/>
      <c r="O1613" s="5"/>
      <c r="P1613" s="7" t="s">
        <v>2011</v>
      </c>
      <c r="Q1613" s="7" t="s">
        <v>2012</v>
      </c>
      <c r="R1613" s="7" t="s">
        <v>2013</v>
      </c>
      <c r="S1613" s="11"/>
      <c r="T1613" s="6"/>
      <c r="U1613" s="6"/>
      <c r="V1613" s="6"/>
    </row>
    <row r="1614" spans="4:22" ht="12.75" customHeight="1" x14ac:dyDescent="0.25">
      <c r="D1614" s="5"/>
      <c r="O1614" s="5"/>
      <c r="P1614" s="7" t="s">
        <v>2017</v>
      </c>
      <c r="Q1614" s="7" t="s">
        <v>2018</v>
      </c>
      <c r="R1614" s="7" t="s">
        <v>2019</v>
      </c>
      <c r="S1614" s="11"/>
      <c r="T1614" s="6"/>
      <c r="U1614" s="6"/>
      <c r="V1614" s="6"/>
    </row>
    <row r="1615" spans="4:22" ht="12.75" customHeight="1" x14ac:dyDescent="0.25">
      <c r="D1615" s="5"/>
      <c r="O1615" s="5"/>
      <c r="P1615" s="7" t="s">
        <v>2023</v>
      </c>
      <c r="Q1615" s="7" t="s">
        <v>2024</v>
      </c>
      <c r="R1615" s="7" t="s">
        <v>2025</v>
      </c>
      <c r="S1615" s="11"/>
      <c r="T1615" s="6"/>
      <c r="U1615" s="6"/>
      <c r="V1615" s="6"/>
    </row>
    <row r="1616" spans="4:22" ht="12.75" customHeight="1" x14ac:dyDescent="0.25">
      <c r="D1616" s="5"/>
      <c r="O1616" s="5"/>
      <c r="P1616" s="7" t="s">
        <v>2029</v>
      </c>
      <c r="Q1616" s="7" t="s">
        <v>2030</v>
      </c>
      <c r="R1616" s="7" t="s">
        <v>2031</v>
      </c>
      <c r="S1616" s="11"/>
      <c r="T1616" s="6"/>
      <c r="U1616" s="6"/>
      <c r="V1616" s="6"/>
    </row>
    <row r="1617" spans="4:22" ht="12.75" customHeight="1" x14ac:dyDescent="0.25">
      <c r="D1617" s="5"/>
      <c r="O1617" s="5"/>
      <c r="P1617" s="7" t="s">
        <v>2035</v>
      </c>
      <c r="Q1617" s="7" t="s">
        <v>2036</v>
      </c>
      <c r="R1617" s="7" t="s">
        <v>2037</v>
      </c>
      <c r="S1617" s="11"/>
      <c r="T1617" s="6"/>
      <c r="U1617" s="6"/>
      <c r="V1617" s="6"/>
    </row>
    <row r="1618" spans="4:22" ht="12.75" customHeight="1" x14ac:dyDescent="0.25">
      <c r="D1618" s="5"/>
      <c r="O1618" s="5"/>
      <c r="P1618" s="7" t="s">
        <v>2041</v>
      </c>
      <c r="Q1618" s="7" t="s">
        <v>2042</v>
      </c>
      <c r="R1618" s="7" t="s">
        <v>2043</v>
      </c>
      <c r="S1618" s="11"/>
      <c r="T1618" s="6"/>
      <c r="U1618" s="6"/>
      <c r="V1618" s="6"/>
    </row>
    <row r="1619" spans="4:22" ht="12.75" customHeight="1" x14ac:dyDescent="0.25">
      <c r="D1619" s="5"/>
      <c r="O1619" s="5"/>
      <c r="P1619" s="7" t="s">
        <v>2047</v>
      </c>
      <c r="Q1619" s="7" t="s">
        <v>2048</v>
      </c>
      <c r="R1619" s="7" t="s">
        <v>2049</v>
      </c>
      <c r="S1619" s="11"/>
      <c r="T1619" s="6"/>
      <c r="U1619" s="6"/>
      <c r="V1619" s="6"/>
    </row>
    <row r="1620" spans="4:22" ht="12.75" customHeight="1" x14ac:dyDescent="0.25">
      <c r="D1620" s="5"/>
      <c r="O1620" s="5"/>
      <c r="P1620" s="7" t="s">
        <v>2053</v>
      </c>
      <c r="Q1620" s="7" t="s">
        <v>2054</v>
      </c>
      <c r="R1620" s="7" t="s">
        <v>2055</v>
      </c>
      <c r="S1620" s="11"/>
      <c r="T1620" s="6"/>
      <c r="U1620" s="6"/>
      <c r="V1620" s="6"/>
    </row>
    <row r="1621" spans="4:22" ht="12.75" customHeight="1" x14ac:dyDescent="0.25">
      <c r="D1621" s="5"/>
      <c r="O1621" s="5"/>
      <c r="P1621" s="7" t="s">
        <v>2059</v>
      </c>
      <c r="Q1621" s="7" t="s">
        <v>2060</v>
      </c>
      <c r="R1621" s="7" t="s">
        <v>2061</v>
      </c>
      <c r="S1621" s="11"/>
      <c r="T1621" s="6"/>
      <c r="U1621" s="6"/>
      <c r="V1621" s="6"/>
    </row>
    <row r="1622" spans="4:22" ht="12.75" customHeight="1" x14ac:dyDescent="0.25">
      <c r="D1622" s="5"/>
      <c r="O1622" s="5"/>
      <c r="P1622" s="7" t="s">
        <v>2065</v>
      </c>
      <c r="Q1622" s="7" t="s">
        <v>2066</v>
      </c>
      <c r="R1622" s="7" t="s">
        <v>2067</v>
      </c>
      <c r="S1622" s="11"/>
      <c r="T1622" s="6"/>
      <c r="U1622" s="6"/>
      <c r="V1622" s="6"/>
    </row>
    <row r="1623" spans="4:22" ht="12.75" customHeight="1" x14ac:dyDescent="0.25">
      <c r="D1623" s="5"/>
      <c r="O1623" s="5"/>
      <c r="P1623" s="7" t="s">
        <v>2070</v>
      </c>
      <c r="Q1623" s="7" t="s">
        <v>2071</v>
      </c>
      <c r="R1623" s="7" t="s">
        <v>2072</v>
      </c>
      <c r="S1623" s="11"/>
      <c r="T1623" s="6"/>
      <c r="U1623" s="6"/>
      <c r="V1623" s="6"/>
    </row>
    <row r="1624" spans="4:22" ht="12.75" customHeight="1" x14ac:dyDescent="0.25">
      <c r="D1624" s="5"/>
      <c r="O1624" s="5"/>
      <c r="P1624" s="7" t="s">
        <v>2075</v>
      </c>
      <c r="Q1624" s="7" t="s">
        <v>2076</v>
      </c>
      <c r="R1624" s="7" t="s">
        <v>1899</v>
      </c>
      <c r="S1624" s="11"/>
      <c r="T1624" s="6"/>
      <c r="U1624" s="6"/>
      <c r="V1624" s="6"/>
    </row>
    <row r="1625" spans="4:22" ht="12.75" customHeight="1" x14ac:dyDescent="0.25">
      <c r="D1625" s="5"/>
      <c r="O1625" s="5"/>
      <c r="P1625" s="7" t="s">
        <v>2079</v>
      </c>
      <c r="Q1625" s="7" t="s">
        <v>2080</v>
      </c>
      <c r="R1625" s="7" t="s">
        <v>2081</v>
      </c>
      <c r="S1625" s="11"/>
      <c r="T1625" s="6"/>
      <c r="U1625" s="6"/>
      <c r="V1625" s="6"/>
    </row>
    <row r="1626" spans="4:22" ht="12.75" customHeight="1" x14ac:dyDescent="0.25">
      <c r="D1626" s="5"/>
      <c r="O1626" s="5"/>
      <c r="P1626" s="7" t="s">
        <v>2084</v>
      </c>
      <c r="Q1626" s="7" t="s">
        <v>2085</v>
      </c>
      <c r="R1626" s="7" t="s">
        <v>2086</v>
      </c>
      <c r="S1626" s="11"/>
      <c r="T1626" s="6"/>
      <c r="U1626" s="6"/>
      <c r="V1626" s="6"/>
    </row>
    <row r="1627" spans="4:22" ht="12.75" customHeight="1" x14ac:dyDescent="0.25">
      <c r="D1627" s="5"/>
      <c r="O1627" s="5"/>
      <c r="P1627" s="7" t="s">
        <v>2089</v>
      </c>
      <c r="Q1627" s="7" t="s">
        <v>2090</v>
      </c>
      <c r="R1627" s="7" t="s">
        <v>2091</v>
      </c>
      <c r="S1627" s="11"/>
      <c r="T1627" s="6"/>
      <c r="U1627" s="6"/>
      <c r="V1627" s="6"/>
    </row>
    <row r="1628" spans="4:22" ht="12.75" customHeight="1" x14ac:dyDescent="0.25">
      <c r="D1628" s="5"/>
      <c r="O1628" s="5"/>
      <c r="P1628" s="7" t="s">
        <v>2093</v>
      </c>
      <c r="Q1628" s="7" t="s">
        <v>2094</v>
      </c>
      <c r="R1628" s="7" t="s">
        <v>2095</v>
      </c>
      <c r="S1628" s="11"/>
      <c r="T1628" s="6"/>
      <c r="U1628" s="6"/>
      <c r="V1628" s="6"/>
    </row>
    <row r="1629" spans="4:22" ht="12.75" customHeight="1" x14ac:dyDescent="0.25">
      <c r="D1629" s="5"/>
      <c r="O1629" s="5"/>
      <c r="P1629" s="7" t="s">
        <v>2098</v>
      </c>
      <c r="Q1629" s="7" t="s">
        <v>2099</v>
      </c>
      <c r="R1629" s="7" t="s">
        <v>2100</v>
      </c>
      <c r="S1629" s="11"/>
      <c r="T1629" s="6"/>
      <c r="U1629" s="6"/>
      <c r="V1629" s="6"/>
    </row>
    <row r="1630" spans="4:22" ht="12.75" customHeight="1" x14ac:dyDescent="0.25">
      <c r="D1630" s="5"/>
      <c r="O1630" s="5"/>
      <c r="P1630" s="7" t="s">
        <v>2103</v>
      </c>
      <c r="Q1630" s="7" t="s">
        <v>2104</v>
      </c>
      <c r="R1630" s="7" t="s">
        <v>2105</v>
      </c>
      <c r="S1630" s="11"/>
      <c r="T1630" s="6"/>
      <c r="U1630" s="6"/>
      <c r="V1630" s="6"/>
    </row>
    <row r="1631" spans="4:22" ht="12.75" customHeight="1" x14ac:dyDescent="0.25">
      <c r="D1631" s="5"/>
      <c r="O1631" s="5"/>
      <c r="P1631" s="7" t="s">
        <v>2108</v>
      </c>
      <c r="Q1631" s="7" t="s">
        <v>2109</v>
      </c>
      <c r="R1631" s="7" t="s">
        <v>2110</v>
      </c>
      <c r="S1631" s="11"/>
      <c r="T1631" s="6"/>
      <c r="U1631" s="6"/>
      <c r="V1631" s="6"/>
    </row>
    <row r="1632" spans="4:22" ht="12.75" customHeight="1" x14ac:dyDescent="0.25">
      <c r="D1632" s="5"/>
      <c r="O1632" s="5"/>
      <c r="P1632" s="7" t="s">
        <v>2111</v>
      </c>
      <c r="Q1632" s="7" t="s">
        <v>2112</v>
      </c>
      <c r="R1632" s="7" t="s">
        <v>2113</v>
      </c>
      <c r="S1632" s="11"/>
      <c r="T1632" s="6"/>
      <c r="U1632" s="6"/>
      <c r="V1632" s="6"/>
    </row>
    <row r="1633" spans="4:22" ht="12.75" customHeight="1" x14ac:dyDescent="0.25">
      <c r="D1633" s="5"/>
      <c r="O1633" s="5"/>
      <c r="P1633" s="7" t="s">
        <v>2116</v>
      </c>
      <c r="Q1633" s="7" t="s">
        <v>2117</v>
      </c>
      <c r="R1633" s="7" t="s">
        <v>2118</v>
      </c>
      <c r="S1633" s="11"/>
      <c r="T1633" s="6"/>
      <c r="U1633" s="6"/>
      <c r="V1633" s="6"/>
    </row>
    <row r="1634" spans="4:22" ht="12.75" customHeight="1" x14ac:dyDescent="0.25">
      <c r="D1634" s="5"/>
      <c r="O1634" s="5"/>
      <c r="P1634" s="7" t="s">
        <v>2121</v>
      </c>
      <c r="Q1634" s="7" t="s">
        <v>2122</v>
      </c>
      <c r="R1634" s="7" t="s">
        <v>2123</v>
      </c>
      <c r="S1634" s="11"/>
      <c r="T1634" s="6"/>
      <c r="U1634" s="6"/>
      <c r="V1634" s="6"/>
    </row>
    <row r="1635" spans="4:22" ht="12.75" customHeight="1" x14ac:dyDescent="0.25">
      <c r="D1635" s="5"/>
      <c r="O1635" s="5"/>
      <c r="P1635" s="7" t="s">
        <v>2126</v>
      </c>
      <c r="Q1635" s="7" t="s">
        <v>2127</v>
      </c>
      <c r="R1635" s="7" t="s">
        <v>5095</v>
      </c>
      <c r="S1635" s="11"/>
      <c r="T1635" s="6"/>
      <c r="U1635" s="6"/>
      <c r="V1635" s="6"/>
    </row>
    <row r="1636" spans="4:22" ht="12.75" customHeight="1" x14ac:dyDescent="0.25">
      <c r="D1636" s="5"/>
      <c r="O1636" s="5"/>
      <c r="P1636" s="7" t="s">
        <v>2130</v>
      </c>
      <c r="Q1636" s="7" t="s">
        <v>2131</v>
      </c>
      <c r="R1636" s="7" t="s">
        <v>2132</v>
      </c>
      <c r="S1636" s="11"/>
      <c r="T1636" s="6"/>
      <c r="U1636" s="6"/>
      <c r="V1636" s="6"/>
    </row>
    <row r="1637" spans="4:22" ht="12.75" customHeight="1" x14ac:dyDescent="0.25">
      <c r="D1637" s="5"/>
      <c r="O1637" s="5"/>
      <c r="P1637" s="7" t="s">
        <v>2135</v>
      </c>
      <c r="Q1637" s="7" t="s">
        <v>2136</v>
      </c>
      <c r="R1637" s="7" t="s">
        <v>7267</v>
      </c>
      <c r="S1637" s="11"/>
      <c r="T1637" s="6"/>
      <c r="U1637" s="6"/>
      <c r="V1637" s="6"/>
    </row>
    <row r="1638" spans="4:22" ht="12.75" customHeight="1" x14ac:dyDescent="0.25">
      <c r="D1638" s="5"/>
      <c r="O1638" s="5"/>
      <c r="P1638" s="7" t="s">
        <v>2140</v>
      </c>
      <c r="Q1638" s="7" t="s">
        <v>2141</v>
      </c>
      <c r="R1638" s="7" t="s">
        <v>7268</v>
      </c>
      <c r="S1638" s="11"/>
      <c r="T1638" s="6"/>
      <c r="U1638" s="6"/>
      <c r="V1638" s="6"/>
    </row>
    <row r="1639" spans="4:22" ht="12.75" customHeight="1" x14ac:dyDescent="0.25">
      <c r="D1639" s="5"/>
      <c r="O1639" s="5"/>
      <c r="P1639" s="7" t="s">
        <v>2145</v>
      </c>
      <c r="Q1639" s="7" t="s">
        <v>2146</v>
      </c>
      <c r="R1639" s="7" t="s">
        <v>7269</v>
      </c>
      <c r="S1639" s="11"/>
      <c r="T1639" s="6"/>
      <c r="U1639" s="6"/>
      <c r="V1639" s="6"/>
    </row>
    <row r="1640" spans="4:22" ht="12.75" customHeight="1" x14ac:dyDescent="0.25">
      <c r="D1640" s="5"/>
      <c r="O1640" s="5"/>
      <c r="P1640" s="7" t="s">
        <v>2150</v>
      </c>
      <c r="Q1640" s="7" t="s">
        <v>2151</v>
      </c>
      <c r="R1640" s="7" t="s">
        <v>2152</v>
      </c>
      <c r="S1640" s="11"/>
      <c r="T1640" s="6"/>
      <c r="U1640" s="6"/>
      <c r="V1640" s="6"/>
    </row>
    <row r="1641" spans="4:22" ht="12.75" customHeight="1" x14ac:dyDescent="0.25">
      <c r="D1641" s="5"/>
      <c r="O1641" s="5"/>
      <c r="P1641" s="7" t="s">
        <v>2155</v>
      </c>
      <c r="Q1641" s="7" t="s">
        <v>2156</v>
      </c>
      <c r="R1641" s="7" t="s">
        <v>2157</v>
      </c>
      <c r="S1641" s="11"/>
      <c r="T1641" s="6"/>
      <c r="U1641" s="6"/>
      <c r="V1641" s="6"/>
    </row>
    <row r="1642" spans="4:22" ht="12.75" customHeight="1" x14ac:dyDescent="0.25">
      <c r="D1642" s="5"/>
      <c r="O1642" s="5"/>
      <c r="P1642" s="7" t="s">
        <v>2160</v>
      </c>
      <c r="Q1642" s="7" t="s">
        <v>2161</v>
      </c>
      <c r="R1642" s="7" t="s">
        <v>2162</v>
      </c>
      <c r="S1642" s="11"/>
      <c r="T1642" s="6"/>
      <c r="U1642" s="6"/>
      <c r="V1642" s="6"/>
    </row>
    <row r="1643" spans="4:22" ht="12.75" customHeight="1" x14ac:dyDescent="0.25">
      <c r="D1643" s="5"/>
      <c r="O1643" s="5"/>
      <c r="P1643" s="7" t="s">
        <v>2165</v>
      </c>
      <c r="Q1643" s="7" t="s">
        <v>2166</v>
      </c>
      <c r="R1643" s="7" t="s">
        <v>2167</v>
      </c>
      <c r="S1643" s="11"/>
      <c r="T1643" s="6"/>
      <c r="U1643" s="6"/>
      <c r="V1643" s="6"/>
    </row>
    <row r="1644" spans="4:22" ht="12.75" customHeight="1" x14ac:dyDescent="0.25">
      <c r="D1644" s="5"/>
      <c r="O1644" s="5"/>
      <c r="P1644" s="7" t="s">
        <v>2170</v>
      </c>
      <c r="Q1644" s="7" t="s">
        <v>2171</v>
      </c>
      <c r="R1644" s="7" t="s">
        <v>2172</v>
      </c>
      <c r="S1644" s="11"/>
      <c r="T1644" s="6"/>
      <c r="U1644" s="6"/>
      <c r="V1644" s="6"/>
    </row>
    <row r="1645" spans="4:22" ht="12.75" customHeight="1" x14ac:dyDescent="0.25">
      <c r="D1645" s="5"/>
      <c r="O1645" s="5"/>
      <c r="P1645" s="7" t="s">
        <v>2175</v>
      </c>
      <c r="Q1645" s="7" t="s">
        <v>2176</v>
      </c>
      <c r="R1645" s="7" t="s">
        <v>2177</v>
      </c>
      <c r="S1645" s="11"/>
      <c r="T1645" s="6"/>
      <c r="U1645" s="6"/>
      <c r="V1645" s="6"/>
    </row>
    <row r="1646" spans="4:22" ht="12.75" customHeight="1" x14ac:dyDescent="0.25">
      <c r="D1646" s="5"/>
      <c r="O1646" s="5"/>
      <c r="P1646" s="7" t="s">
        <v>2180</v>
      </c>
      <c r="Q1646" s="7" t="s">
        <v>2181</v>
      </c>
      <c r="R1646" s="7" t="s">
        <v>2182</v>
      </c>
      <c r="S1646" s="11"/>
      <c r="T1646" s="6"/>
      <c r="U1646" s="6"/>
      <c r="V1646" s="6"/>
    </row>
    <row r="1647" spans="4:22" ht="12.75" customHeight="1" x14ac:dyDescent="0.25">
      <c r="D1647" s="5"/>
      <c r="O1647" s="5"/>
      <c r="P1647" s="7" t="s">
        <v>2185</v>
      </c>
      <c r="Q1647" s="7" t="s">
        <v>2186</v>
      </c>
      <c r="R1647" s="7" t="s">
        <v>2187</v>
      </c>
      <c r="S1647" s="11"/>
      <c r="T1647" s="6"/>
      <c r="U1647" s="6"/>
      <c r="V1647" s="6"/>
    </row>
    <row r="1648" spans="4:22" ht="12.75" customHeight="1" x14ac:dyDescent="0.25">
      <c r="D1648" s="5"/>
      <c r="O1648" s="5"/>
      <c r="P1648" s="7" t="s">
        <v>2190</v>
      </c>
      <c r="Q1648" s="7" t="s">
        <v>2191</v>
      </c>
      <c r="R1648" s="7" t="s">
        <v>2192</v>
      </c>
      <c r="S1648" s="11"/>
      <c r="T1648" s="6"/>
      <c r="U1648" s="6"/>
      <c r="V1648" s="6"/>
    </row>
    <row r="1649" spans="4:22" ht="12.75" customHeight="1" x14ac:dyDescent="0.25">
      <c r="D1649" s="5"/>
      <c r="O1649" s="5"/>
      <c r="P1649" s="7" t="s">
        <v>2195</v>
      </c>
      <c r="Q1649" s="7" t="s">
        <v>2196</v>
      </c>
      <c r="R1649" s="7" t="s">
        <v>2197</v>
      </c>
      <c r="S1649" s="11"/>
      <c r="T1649" s="6"/>
      <c r="U1649" s="6"/>
      <c r="V1649" s="6"/>
    </row>
    <row r="1650" spans="4:22" ht="12.75" customHeight="1" x14ac:dyDescent="0.25">
      <c r="D1650" s="5"/>
      <c r="O1650" s="5"/>
      <c r="P1650" s="7" t="s">
        <v>2200</v>
      </c>
      <c r="Q1650" s="7" t="s">
        <v>2201</v>
      </c>
      <c r="R1650" s="7" t="s">
        <v>2202</v>
      </c>
      <c r="S1650" s="11"/>
      <c r="T1650" s="6"/>
      <c r="U1650" s="6"/>
      <c r="V1650" s="6"/>
    </row>
    <row r="1651" spans="4:22" ht="12.75" customHeight="1" x14ac:dyDescent="0.25">
      <c r="D1651" s="5"/>
      <c r="O1651" s="5"/>
      <c r="P1651" s="7" t="s">
        <v>2205</v>
      </c>
      <c r="Q1651" s="7" t="s">
        <v>2206</v>
      </c>
      <c r="R1651" s="7" t="s">
        <v>2207</v>
      </c>
      <c r="S1651" s="11"/>
      <c r="T1651" s="6"/>
      <c r="U1651" s="6"/>
      <c r="V1651" s="6"/>
    </row>
    <row r="1652" spans="4:22" ht="12.75" customHeight="1" x14ac:dyDescent="0.25">
      <c r="D1652" s="5"/>
      <c r="O1652" s="5"/>
      <c r="P1652" s="7" t="s">
        <v>2210</v>
      </c>
      <c r="Q1652" s="7" t="s">
        <v>2211</v>
      </c>
      <c r="R1652" s="7" t="s">
        <v>2212</v>
      </c>
      <c r="S1652" s="11"/>
      <c r="T1652" s="6"/>
      <c r="U1652" s="6"/>
      <c r="V1652" s="6"/>
    </row>
    <row r="1653" spans="4:22" ht="12.75" customHeight="1" x14ac:dyDescent="0.25">
      <c r="D1653" s="5"/>
      <c r="O1653" s="5"/>
      <c r="P1653" s="7" t="s">
        <v>2215</v>
      </c>
      <c r="Q1653" s="7" t="s">
        <v>2216</v>
      </c>
      <c r="R1653" s="7" t="s">
        <v>2217</v>
      </c>
      <c r="S1653" s="11"/>
      <c r="T1653" s="6"/>
      <c r="U1653" s="6"/>
      <c r="V1653" s="6"/>
    </row>
    <row r="1654" spans="4:22" ht="12.75" customHeight="1" x14ac:dyDescent="0.25">
      <c r="D1654" s="5"/>
      <c r="O1654" s="5"/>
      <c r="P1654" s="7" t="s">
        <v>2220</v>
      </c>
      <c r="Q1654" s="7" t="s">
        <v>2221</v>
      </c>
      <c r="R1654" s="7" t="s">
        <v>2187</v>
      </c>
      <c r="S1654" s="11"/>
      <c r="T1654" s="6"/>
      <c r="U1654" s="6"/>
      <c r="V1654" s="6"/>
    </row>
    <row r="1655" spans="4:22" ht="12.75" customHeight="1" x14ac:dyDescent="0.25">
      <c r="D1655" s="5"/>
      <c r="O1655" s="5"/>
      <c r="P1655" s="7" t="s">
        <v>2224</v>
      </c>
      <c r="Q1655" s="7" t="s">
        <v>2225</v>
      </c>
      <c r="R1655" s="7" t="s">
        <v>2192</v>
      </c>
      <c r="S1655" s="11"/>
      <c r="T1655" s="6"/>
      <c r="U1655" s="6"/>
      <c r="V1655" s="6"/>
    </row>
    <row r="1656" spans="4:22" ht="12.75" customHeight="1" x14ac:dyDescent="0.25">
      <c r="D1656" s="5"/>
      <c r="O1656" s="5"/>
      <c r="P1656" s="7" t="s">
        <v>2228</v>
      </c>
      <c r="Q1656" s="7" t="s">
        <v>2229</v>
      </c>
      <c r="R1656" s="7" t="s">
        <v>2197</v>
      </c>
      <c r="S1656" s="11"/>
      <c r="T1656" s="6"/>
      <c r="U1656" s="6"/>
      <c r="V1656" s="6"/>
    </row>
    <row r="1657" spans="4:22" ht="12.75" customHeight="1" x14ac:dyDescent="0.25">
      <c r="D1657" s="5"/>
      <c r="O1657" s="5"/>
      <c r="P1657" s="7" t="s">
        <v>2232</v>
      </c>
      <c r="Q1657" s="7" t="s">
        <v>2233</v>
      </c>
      <c r="R1657" s="7" t="s">
        <v>2202</v>
      </c>
      <c r="S1657" s="11"/>
      <c r="T1657" s="6"/>
      <c r="U1657" s="6"/>
      <c r="V1657" s="6"/>
    </row>
    <row r="1658" spans="4:22" ht="12.75" customHeight="1" x14ac:dyDescent="0.25">
      <c r="D1658" s="5"/>
      <c r="O1658" s="5"/>
      <c r="P1658" s="7" t="s">
        <v>2236</v>
      </c>
      <c r="Q1658" s="7" t="s">
        <v>2237</v>
      </c>
      <c r="R1658" s="7" t="s">
        <v>2207</v>
      </c>
      <c r="S1658" s="11"/>
      <c r="T1658" s="6"/>
      <c r="U1658" s="6"/>
      <c r="V1658" s="6"/>
    </row>
    <row r="1659" spans="4:22" ht="12.75" customHeight="1" x14ac:dyDescent="0.25">
      <c r="D1659" s="5"/>
      <c r="O1659" s="5"/>
      <c r="P1659" s="7" t="s">
        <v>2240</v>
      </c>
      <c r="Q1659" s="7" t="s">
        <v>2241</v>
      </c>
      <c r="R1659" s="7" t="s">
        <v>2242</v>
      </c>
      <c r="S1659" s="11"/>
      <c r="T1659" s="6"/>
      <c r="U1659" s="6"/>
      <c r="V1659" s="6"/>
    </row>
    <row r="1660" spans="4:22" ht="12.75" customHeight="1" x14ac:dyDescent="0.25">
      <c r="D1660" s="5"/>
      <c r="O1660" s="5"/>
      <c r="P1660" s="7" t="s">
        <v>2245</v>
      </c>
      <c r="Q1660" s="7" t="s">
        <v>2246</v>
      </c>
      <c r="R1660" s="7" t="s">
        <v>2247</v>
      </c>
      <c r="S1660" s="11"/>
      <c r="T1660" s="6"/>
      <c r="U1660" s="6"/>
      <c r="V1660" s="6"/>
    </row>
    <row r="1661" spans="4:22" ht="12.75" customHeight="1" x14ac:dyDescent="0.25">
      <c r="D1661" s="5"/>
      <c r="O1661" s="5"/>
      <c r="P1661" s="7" t="s">
        <v>2250</v>
      </c>
      <c r="Q1661" s="7" t="s">
        <v>2251</v>
      </c>
      <c r="R1661" s="7" t="s">
        <v>2252</v>
      </c>
      <c r="S1661" s="11"/>
      <c r="T1661" s="6"/>
      <c r="U1661" s="6"/>
      <c r="V1661" s="6"/>
    </row>
    <row r="1662" spans="4:22" ht="12.75" customHeight="1" x14ac:dyDescent="0.25">
      <c r="D1662" s="5"/>
      <c r="O1662" s="5"/>
      <c r="P1662" s="7" t="s">
        <v>2255</v>
      </c>
      <c r="Q1662" s="7" t="s">
        <v>2256</v>
      </c>
      <c r="R1662" s="7" t="s">
        <v>2257</v>
      </c>
      <c r="S1662" s="11"/>
      <c r="T1662" s="6"/>
      <c r="U1662" s="6"/>
      <c r="V1662" s="6"/>
    </row>
    <row r="1663" spans="4:22" ht="12.75" customHeight="1" x14ac:dyDescent="0.25">
      <c r="D1663" s="5"/>
      <c r="O1663" s="5"/>
      <c r="P1663" s="7" t="s">
        <v>2260</v>
      </c>
      <c r="Q1663" s="7" t="s">
        <v>2261</v>
      </c>
      <c r="R1663" s="7" t="s">
        <v>2262</v>
      </c>
      <c r="S1663" s="11"/>
      <c r="T1663" s="6"/>
      <c r="U1663" s="6"/>
      <c r="V1663" s="6"/>
    </row>
    <row r="1664" spans="4:22" ht="12.75" customHeight="1" x14ac:dyDescent="0.25">
      <c r="D1664" s="5"/>
      <c r="O1664" s="5"/>
      <c r="P1664" s="7" t="s">
        <v>2265</v>
      </c>
      <c r="Q1664" s="7" t="s">
        <v>2266</v>
      </c>
      <c r="R1664" s="7" t="s">
        <v>2267</v>
      </c>
      <c r="S1664" s="11"/>
      <c r="T1664" s="6"/>
      <c r="U1664" s="6"/>
      <c r="V1664" s="6"/>
    </row>
    <row r="1665" spans="4:22" ht="12.75" customHeight="1" x14ac:dyDescent="0.25">
      <c r="D1665" s="5"/>
      <c r="O1665" s="5"/>
      <c r="P1665" s="7" t="s">
        <v>2270</v>
      </c>
      <c r="Q1665" s="7" t="s">
        <v>2271</v>
      </c>
      <c r="R1665" s="7" t="s">
        <v>2272</v>
      </c>
      <c r="S1665" s="11"/>
      <c r="T1665" s="6"/>
      <c r="U1665" s="6"/>
      <c r="V1665" s="6"/>
    </row>
    <row r="1666" spans="4:22" ht="12.75" customHeight="1" x14ac:dyDescent="0.25">
      <c r="D1666" s="5"/>
      <c r="O1666" s="5"/>
      <c r="P1666" s="7" t="s">
        <v>2275</v>
      </c>
      <c r="Q1666" s="7" t="s">
        <v>2276</v>
      </c>
      <c r="R1666" s="7" t="s">
        <v>2277</v>
      </c>
      <c r="S1666" s="11"/>
      <c r="T1666" s="6"/>
      <c r="U1666" s="6"/>
      <c r="V1666" s="6"/>
    </row>
    <row r="1667" spans="4:22" ht="12.75" customHeight="1" x14ac:dyDescent="0.25">
      <c r="D1667" s="5"/>
      <c r="O1667" s="5"/>
      <c r="P1667" s="7" t="s">
        <v>2280</v>
      </c>
      <c r="Q1667" s="7" t="s">
        <v>2281</v>
      </c>
      <c r="R1667" s="7" t="s">
        <v>2282</v>
      </c>
      <c r="S1667" s="11"/>
      <c r="T1667" s="6"/>
      <c r="U1667" s="6"/>
      <c r="V1667" s="6"/>
    </row>
    <row r="1668" spans="4:22" ht="12.75" customHeight="1" x14ac:dyDescent="0.25">
      <c r="D1668" s="5"/>
      <c r="O1668" s="5"/>
      <c r="P1668" s="7" t="s">
        <v>7276</v>
      </c>
      <c r="Q1668" s="7" t="s">
        <v>7277</v>
      </c>
      <c r="R1668" s="7" t="s">
        <v>7278</v>
      </c>
      <c r="S1668" s="11"/>
      <c r="T1668" s="6"/>
      <c r="U1668" s="6"/>
      <c r="V1668" s="6"/>
    </row>
    <row r="1669" spans="4:22" ht="12.75" customHeight="1" x14ac:dyDescent="0.25">
      <c r="D1669" s="5"/>
      <c r="O1669" s="5"/>
      <c r="P1669" s="7" t="s">
        <v>7279</v>
      </c>
      <c r="Q1669" s="7" t="s">
        <v>7280</v>
      </c>
      <c r="R1669" s="7" t="s">
        <v>7281</v>
      </c>
      <c r="S1669" s="11"/>
      <c r="T1669" s="6"/>
      <c r="U1669" s="6"/>
      <c r="V1669" s="6"/>
    </row>
    <row r="1670" spans="4:22" ht="12.75" customHeight="1" x14ac:dyDescent="0.25">
      <c r="D1670" s="5"/>
      <c r="O1670" s="5"/>
      <c r="P1670" s="7" t="s">
        <v>2284</v>
      </c>
      <c r="Q1670" s="7" t="s">
        <v>2285</v>
      </c>
      <c r="R1670" s="7" t="s">
        <v>2286</v>
      </c>
      <c r="S1670" s="11"/>
      <c r="T1670" s="6"/>
      <c r="U1670" s="6"/>
      <c r="V1670" s="6"/>
    </row>
    <row r="1671" spans="4:22" ht="12.75" customHeight="1" x14ac:dyDescent="0.25">
      <c r="D1671" s="5"/>
      <c r="O1671" s="5"/>
      <c r="P1671" s="7" t="s">
        <v>2289</v>
      </c>
      <c r="Q1671" s="7" t="s">
        <v>2290</v>
      </c>
      <c r="R1671" s="7" t="s">
        <v>2291</v>
      </c>
      <c r="S1671" s="11"/>
      <c r="T1671" s="6"/>
      <c r="U1671" s="6"/>
      <c r="V1671" s="6"/>
    </row>
    <row r="1672" spans="4:22" ht="12.75" customHeight="1" x14ac:dyDescent="0.25">
      <c r="D1672" s="5"/>
      <c r="O1672" s="5"/>
      <c r="P1672" s="7" t="s">
        <v>2294</v>
      </c>
      <c r="Q1672" s="7" t="s">
        <v>2295</v>
      </c>
      <c r="R1672" s="7" t="s">
        <v>2296</v>
      </c>
      <c r="S1672" s="11"/>
      <c r="T1672" s="6"/>
      <c r="U1672" s="6"/>
      <c r="V1672" s="6"/>
    </row>
    <row r="1673" spans="4:22" ht="12.75" customHeight="1" x14ac:dyDescent="0.25">
      <c r="D1673" s="5"/>
      <c r="O1673" s="5"/>
      <c r="P1673" s="7" t="s">
        <v>2299</v>
      </c>
      <c r="Q1673" s="7" t="s">
        <v>2300</v>
      </c>
      <c r="R1673" s="7" t="s">
        <v>2301</v>
      </c>
      <c r="S1673" s="11"/>
      <c r="T1673" s="6"/>
      <c r="U1673" s="6"/>
      <c r="V1673" s="6"/>
    </row>
    <row r="1674" spans="4:22" ht="12.75" customHeight="1" x14ac:dyDescent="0.25">
      <c r="D1674" s="5"/>
      <c r="O1674" s="5"/>
      <c r="P1674" s="7" t="s">
        <v>2304</v>
      </c>
      <c r="Q1674" s="7" t="s">
        <v>2305</v>
      </c>
      <c r="R1674" s="7" t="s">
        <v>2306</v>
      </c>
      <c r="S1674" s="11"/>
      <c r="T1674" s="6"/>
      <c r="U1674" s="6"/>
      <c r="V1674" s="6"/>
    </row>
    <row r="1675" spans="4:22" ht="12.75" customHeight="1" x14ac:dyDescent="0.25">
      <c r="D1675" s="5"/>
      <c r="O1675" s="5"/>
      <c r="P1675" s="7" t="s">
        <v>2309</v>
      </c>
      <c r="Q1675" s="7" t="s">
        <v>2310</v>
      </c>
      <c r="R1675" s="7" t="s">
        <v>2311</v>
      </c>
      <c r="S1675" s="11"/>
      <c r="T1675" s="6"/>
      <c r="U1675" s="6"/>
      <c r="V1675" s="6"/>
    </row>
    <row r="1676" spans="4:22" ht="12.75" customHeight="1" x14ac:dyDescent="0.25">
      <c r="D1676" s="5"/>
      <c r="O1676" s="5"/>
      <c r="P1676" s="7" t="s">
        <v>2314</v>
      </c>
      <c r="Q1676" s="7" t="s">
        <v>2315</v>
      </c>
      <c r="R1676" s="7" t="s">
        <v>2316</v>
      </c>
      <c r="S1676" s="11"/>
      <c r="T1676" s="6"/>
      <c r="U1676" s="6"/>
      <c r="V1676" s="6"/>
    </row>
    <row r="1677" spans="4:22" ht="12.75" customHeight="1" x14ac:dyDescent="0.25">
      <c r="D1677" s="5"/>
      <c r="O1677" s="5"/>
      <c r="P1677" s="7" t="s">
        <v>2319</v>
      </c>
      <c r="Q1677" s="7" t="s">
        <v>2320</v>
      </c>
      <c r="R1677" s="7" t="s">
        <v>2321</v>
      </c>
      <c r="S1677" s="11"/>
      <c r="T1677" s="6"/>
      <c r="U1677" s="6"/>
      <c r="V1677" s="6"/>
    </row>
    <row r="1678" spans="4:22" ht="12.75" customHeight="1" x14ac:dyDescent="0.25">
      <c r="D1678" s="5"/>
      <c r="O1678" s="5"/>
      <c r="P1678" s="7" t="s">
        <v>2324</v>
      </c>
      <c r="Q1678" s="7" t="s">
        <v>2325</v>
      </c>
      <c r="R1678" s="7" t="s">
        <v>2326</v>
      </c>
      <c r="S1678" s="11"/>
      <c r="T1678" s="6"/>
      <c r="U1678" s="6"/>
      <c r="V1678" s="6"/>
    </row>
    <row r="1679" spans="4:22" ht="12.75" customHeight="1" x14ac:dyDescent="0.25">
      <c r="D1679" s="5"/>
      <c r="O1679" s="5"/>
      <c r="P1679" s="7" t="s">
        <v>2329</v>
      </c>
      <c r="Q1679" s="7" t="s">
        <v>2330</v>
      </c>
      <c r="R1679" s="7" t="s">
        <v>2331</v>
      </c>
      <c r="S1679" s="11"/>
      <c r="T1679" s="6"/>
      <c r="U1679" s="6"/>
      <c r="V1679" s="6"/>
    </row>
    <row r="1680" spans="4:22" ht="12.75" customHeight="1" x14ac:dyDescent="0.25">
      <c r="D1680" s="5"/>
      <c r="O1680" s="5"/>
      <c r="P1680" s="7" t="s">
        <v>2334</v>
      </c>
      <c r="Q1680" s="7" t="s">
        <v>2335</v>
      </c>
      <c r="R1680" s="7" t="s">
        <v>2336</v>
      </c>
      <c r="S1680" s="11"/>
      <c r="T1680" s="6"/>
      <c r="U1680" s="6"/>
      <c r="V1680" s="6"/>
    </row>
    <row r="1681" spans="4:22" ht="12.75" customHeight="1" x14ac:dyDescent="0.25">
      <c r="D1681" s="5"/>
      <c r="O1681" s="5"/>
      <c r="P1681" s="7" t="s">
        <v>2339</v>
      </c>
      <c r="Q1681" s="7" t="s">
        <v>2340</v>
      </c>
      <c r="R1681" s="7" t="s">
        <v>2341</v>
      </c>
      <c r="S1681" s="11"/>
      <c r="T1681" s="6"/>
      <c r="U1681" s="6"/>
      <c r="V1681" s="6"/>
    </row>
    <row r="1682" spans="4:22" ht="12.75" customHeight="1" x14ac:dyDescent="0.25">
      <c r="D1682" s="5"/>
      <c r="O1682" s="5"/>
      <c r="P1682" s="7" t="s">
        <v>2344</v>
      </c>
      <c r="Q1682" s="7" t="s">
        <v>2345</v>
      </c>
      <c r="R1682" s="7" t="s">
        <v>2346</v>
      </c>
      <c r="S1682" s="11"/>
      <c r="T1682" s="6"/>
      <c r="U1682" s="6"/>
      <c r="V1682" s="6"/>
    </row>
    <row r="1683" spans="4:22" ht="12.75" customHeight="1" x14ac:dyDescent="0.25">
      <c r="D1683" s="5"/>
      <c r="O1683" s="5"/>
      <c r="P1683" s="7" t="s">
        <v>2349</v>
      </c>
      <c r="Q1683" s="7" t="s">
        <v>2350</v>
      </c>
      <c r="R1683" s="7" t="s">
        <v>2351</v>
      </c>
      <c r="S1683" s="11"/>
      <c r="T1683" s="6"/>
      <c r="U1683" s="6"/>
      <c r="V1683" s="6"/>
    </row>
    <row r="1684" spans="4:22" ht="12.75" customHeight="1" x14ac:dyDescent="0.25">
      <c r="D1684" s="5"/>
      <c r="O1684" s="5"/>
      <c r="P1684" s="7" t="s">
        <v>2354</v>
      </c>
      <c r="Q1684" s="7" t="s">
        <v>2355</v>
      </c>
      <c r="R1684" s="7" t="s">
        <v>2356</v>
      </c>
      <c r="S1684" s="11"/>
      <c r="T1684" s="6"/>
      <c r="U1684" s="6"/>
      <c r="V1684" s="6"/>
    </row>
    <row r="1685" spans="4:22" ht="12.75" customHeight="1" x14ac:dyDescent="0.25">
      <c r="D1685" s="5"/>
      <c r="O1685" s="5"/>
      <c r="P1685" s="7" t="s">
        <v>2359</v>
      </c>
      <c r="Q1685" s="7" t="s">
        <v>2360</v>
      </c>
      <c r="R1685" s="7" t="s">
        <v>2361</v>
      </c>
      <c r="S1685" s="11"/>
      <c r="T1685" s="6"/>
      <c r="U1685" s="6"/>
      <c r="V1685" s="6"/>
    </row>
    <row r="1686" spans="4:22" ht="12.75" customHeight="1" x14ac:dyDescent="0.25">
      <c r="D1686" s="5"/>
      <c r="O1686" s="5"/>
      <c r="P1686" s="7" t="s">
        <v>2364</v>
      </c>
      <c r="Q1686" s="7" t="s">
        <v>2365</v>
      </c>
      <c r="R1686" s="7" t="s">
        <v>2366</v>
      </c>
      <c r="S1686" s="11"/>
      <c r="T1686" s="6"/>
      <c r="U1686" s="6"/>
      <c r="V1686" s="6"/>
    </row>
    <row r="1687" spans="4:22" ht="12.75" customHeight="1" x14ac:dyDescent="0.25">
      <c r="D1687" s="5"/>
      <c r="O1687" s="5"/>
      <c r="P1687" s="7" t="s">
        <v>2369</v>
      </c>
      <c r="Q1687" s="7" t="s">
        <v>2370</v>
      </c>
      <c r="R1687" s="7" t="s">
        <v>2371</v>
      </c>
      <c r="S1687" s="11"/>
      <c r="T1687" s="6"/>
      <c r="U1687" s="6"/>
      <c r="V1687" s="6"/>
    </row>
    <row r="1688" spans="4:22" ht="12.75" customHeight="1" x14ac:dyDescent="0.25">
      <c r="D1688" s="5"/>
      <c r="O1688" s="5"/>
      <c r="P1688" s="7" t="s">
        <v>2374</v>
      </c>
      <c r="Q1688" s="7" t="s">
        <v>2375</v>
      </c>
      <c r="R1688" s="7" t="s">
        <v>2376</v>
      </c>
      <c r="S1688" s="11"/>
      <c r="T1688" s="6"/>
      <c r="U1688" s="6"/>
      <c r="V1688" s="6"/>
    </row>
    <row r="1689" spans="4:22" ht="12.75" customHeight="1" x14ac:dyDescent="0.25">
      <c r="D1689" s="5"/>
      <c r="O1689" s="5"/>
      <c r="P1689" s="7" t="s">
        <v>2379</v>
      </c>
      <c r="Q1689" s="7" t="s">
        <v>2380</v>
      </c>
      <c r="R1689" s="7" t="s">
        <v>2381</v>
      </c>
      <c r="S1689" s="11"/>
      <c r="T1689" s="6"/>
      <c r="U1689" s="6"/>
      <c r="V1689" s="6"/>
    </row>
    <row r="1690" spans="4:22" ht="12.75" customHeight="1" x14ac:dyDescent="0.25">
      <c r="D1690" s="5"/>
      <c r="O1690" s="5"/>
      <c r="P1690" s="7" t="s">
        <v>2384</v>
      </c>
      <c r="Q1690" s="7" t="s">
        <v>2385</v>
      </c>
      <c r="R1690" s="7" t="s">
        <v>2386</v>
      </c>
      <c r="S1690" s="11"/>
      <c r="T1690" s="6"/>
      <c r="U1690" s="6"/>
      <c r="V1690" s="6"/>
    </row>
    <row r="1691" spans="4:22" ht="12.75" customHeight="1" x14ac:dyDescent="0.25">
      <c r="D1691" s="5"/>
      <c r="O1691" s="5"/>
      <c r="P1691" s="7" t="s">
        <v>2389</v>
      </c>
      <c r="Q1691" s="7" t="s">
        <v>2390</v>
      </c>
      <c r="R1691" s="7" t="s">
        <v>2391</v>
      </c>
      <c r="S1691" s="11"/>
      <c r="T1691" s="6"/>
      <c r="U1691" s="6"/>
      <c r="V1691" s="6"/>
    </row>
    <row r="1692" spans="4:22" ht="12.75" customHeight="1" x14ac:dyDescent="0.25">
      <c r="D1692" s="5"/>
      <c r="O1692" s="5"/>
      <c r="P1692" s="7" t="s">
        <v>2394</v>
      </c>
      <c r="Q1692" s="7" t="s">
        <v>2395</v>
      </c>
      <c r="R1692" s="7" t="s">
        <v>2371</v>
      </c>
      <c r="S1692" s="11"/>
      <c r="T1692" s="6"/>
      <c r="U1692" s="6"/>
      <c r="V1692" s="6"/>
    </row>
    <row r="1693" spans="4:22" ht="12.75" customHeight="1" x14ac:dyDescent="0.25">
      <c r="D1693" s="5"/>
      <c r="O1693" s="5"/>
      <c r="P1693" s="7" t="s">
        <v>2398</v>
      </c>
      <c r="Q1693" s="7" t="s">
        <v>2399</v>
      </c>
      <c r="R1693" s="7" t="s">
        <v>2400</v>
      </c>
      <c r="S1693" s="11"/>
      <c r="T1693" s="6"/>
      <c r="U1693" s="6"/>
      <c r="V1693" s="6"/>
    </row>
    <row r="1694" spans="4:22" ht="12.75" customHeight="1" x14ac:dyDescent="0.25">
      <c r="D1694" s="5"/>
      <c r="O1694" s="5"/>
      <c r="P1694" s="7" t="s">
        <v>2403</v>
      </c>
      <c r="Q1694" s="7" t="s">
        <v>2404</v>
      </c>
      <c r="R1694" s="7" t="s">
        <v>2405</v>
      </c>
      <c r="S1694" s="11"/>
      <c r="T1694" s="6"/>
      <c r="U1694" s="6"/>
      <c r="V1694" s="6"/>
    </row>
    <row r="1695" spans="4:22" ht="12.75" customHeight="1" x14ac:dyDescent="0.25">
      <c r="D1695" s="5"/>
      <c r="O1695" s="5"/>
      <c r="P1695" s="7" t="s">
        <v>2408</v>
      </c>
      <c r="Q1695" s="7" t="s">
        <v>2409</v>
      </c>
      <c r="R1695" s="7" t="s">
        <v>2410</v>
      </c>
      <c r="S1695" s="11"/>
      <c r="T1695" s="6"/>
      <c r="U1695" s="6"/>
      <c r="V1695" s="6"/>
    </row>
    <row r="1696" spans="4:22" ht="12.75" customHeight="1" x14ac:dyDescent="0.25">
      <c r="D1696" s="5"/>
      <c r="O1696" s="5"/>
      <c r="P1696" s="7" t="s">
        <v>2413</v>
      </c>
      <c r="Q1696" s="7" t="s">
        <v>2414</v>
      </c>
      <c r="R1696" s="7" t="s">
        <v>2415</v>
      </c>
      <c r="S1696" s="11"/>
      <c r="T1696" s="6"/>
      <c r="U1696" s="6"/>
      <c r="V1696" s="6"/>
    </row>
    <row r="1697" spans="4:22" ht="12.75" customHeight="1" x14ac:dyDescent="0.25">
      <c r="D1697" s="5"/>
      <c r="O1697" s="5"/>
      <c r="P1697" s="7" t="s">
        <v>2418</v>
      </c>
      <c r="Q1697" s="7" t="s">
        <v>2419</v>
      </c>
      <c r="R1697" s="7" t="s">
        <v>2420</v>
      </c>
      <c r="S1697" s="11"/>
      <c r="T1697" s="6"/>
      <c r="U1697" s="6"/>
      <c r="V1697" s="6"/>
    </row>
    <row r="1698" spans="4:22" ht="12.75" customHeight="1" x14ac:dyDescent="0.25">
      <c r="D1698" s="5"/>
      <c r="O1698" s="5"/>
      <c r="P1698" s="7" t="s">
        <v>2423</v>
      </c>
      <c r="Q1698" s="7" t="s">
        <v>2424</v>
      </c>
      <c r="R1698" s="7" t="s">
        <v>7282</v>
      </c>
      <c r="S1698" s="11"/>
      <c r="T1698" s="6"/>
      <c r="U1698" s="6"/>
      <c r="V1698" s="6"/>
    </row>
    <row r="1699" spans="4:22" ht="12.75" customHeight="1" x14ac:dyDescent="0.25">
      <c r="D1699" s="5"/>
      <c r="O1699" s="5"/>
      <c r="P1699" s="7" t="s">
        <v>2427</v>
      </c>
      <c r="Q1699" s="7" t="s">
        <v>2428</v>
      </c>
      <c r="R1699" s="7" t="s">
        <v>2429</v>
      </c>
      <c r="S1699" s="11"/>
      <c r="T1699" s="6"/>
      <c r="U1699" s="6"/>
      <c r="V1699" s="6"/>
    </row>
    <row r="1700" spans="4:22" ht="12.75" customHeight="1" x14ac:dyDescent="0.25">
      <c r="D1700" s="5"/>
      <c r="O1700" s="5"/>
      <c r="P1700" s="7" t="s">
        <v>2432</v>
      </c>
      <c r="Q1700" s="7" t="s">
        <v>2433</v>
      </c>
      <c r="R1700" s="7" t="s">
        <v>2429</v>
      </c>
      <c r="S1700" s="11"/>
      <c r="T1700" s="6"/>
      <c r="U1700" s="6"/>
      <c r="V1700" s="6"/>
    </row>
    <row r="1701" spans="4:22" ht="12.75" customHeight="1" x14ac:dyDescent="0.25">
      <c r="D1701" s="5"/>
      <c r="O1701" s="5"/>
      <c r="P1701" s="7" t="s">
        <v>7104</v>
      </c>
      <c r="Q1701" s="7" t="s">
        <v>7105</v>
      </c>
      <c r="R1701" s="7" t="s">
        <v>7106</v>
      </c>
      <c r="S1701" s="11"/>
      <c r="T1701" s="6"/>
      <c r="U1701" s="6"/>
      <c r="V1701" s="6"/>
    </row>
    <row r="1702" spans="4:22" ht="12.75" customHeight="1" x14ac:dyDescent="0.25">
      <c r="D1702" s="5"/>
      <c r="O1702" s="5"/>
      <c r="P1702" s="7" t="s">
        <v>7107</v>
      </c>
      <c r="Q1702" s="7" t="s">
        <v>7108</v>
      </c>
      <c r="R1702" s="7" t="s">
        <v>7109</v>
      </c>
      <c r="S1702" s="11"/>
      <c r="T1702" s="6"/>
      <c r="U1702" s="6"/>
      <c r="V1702" s="6"/>
    </row>
    <row r="1703" spans="4:22" ht="12.75" customHeight="1" x14ac:dyDescent="0.25">
      <c r="D1703" s="5"/>
      <c r="O1703" s="5"/>
      <c r="P1703" s="7" t="s">
        <v>2436</v>
      </c>
      <c r="Q1703" s="7" t="s">
        <v>2437</v>
      </c>
      <c r="R1703" s="7" t="s">
        <v>2438</v>
      </c>
      <c r="S1703" s="11"/>
      <c r="T1703" s="6"/>
      <c r="U1703" s="6"/>
      <c r="V1703" s="6"/>
    </row>
    <row r="1704" spans="4:22" ht="12.75" customHeight="1" x14ac:dyDescent="0.25">
      <c r="D1704" s="5"/>
      <c r="O1704" s="5"/>
      <c r="P1704" s="7" t="s">
        <v>2441</v>
      </c>
      <c r="Q1704" s="7" t="s">
        <v>2442</v>
      </c>
      <c r="R1704" s="7" t="s">
        <v>2443</v>
      </c>
      <c r="S1704" s="11"/>
      <c r="T1704" s="6"/>
      <c r="U1704" s="6"/>
      <c r="V1704" s="6"/>
    </row>
    <row r="1705" spans="4:22" ht="12.75" customHeight="1" x14ac:dyDescent="0.25">
      <c r="D1705" s="5"/>
      <c r="P1705" s="7" t="s">
        <v>2446</v>
      </c>
      <c r="Q1705" s="7" t="s">
        <v>2447</v>
      </c>
      <c r="R1705" s="7" t="s">
        <v>2448</v>
      </c>
      <c r="S1705" s="11"/>
      <c r="T1705" s="6"/>
      <c r="U1705" s="6"/>
      <c r="V1705" s="6"/>
    </row>
    <row r="1706" spans="4:22" ht="12.75" customHeight="1" x14ac:dyDescent="0.25">
      <c r="D1706" s="5"/>
      <c r="P1706" s="7" t="s">
        <v>2451</v>
      </c>
      <c r="Q1706" s="7" t="s">
        <v>2452</v>
      </c>
      <c r="R1706" s="7" t="s">
        <v>2453</v>
      </c>
      <c r="S1706" s="11"/>
      <c r="T1706" s="6"/>
      <c r="U1706" s="6"/>
      <c r="V1706" s="6"/>
    </row>
    <row r="1707" spans="4:22" ht="12.75" customHeight="1" x14ac:dyDescent="0.25">
      <c r="D1707" s="5"/>
      <c r="P1707" s="7" t="s">
        <v>2456</v>
      </c>
      <c r="Q1707" s="7" t="s">
        <v>2457</v>
      </c>
      <c r="R1707" s="7" t="s">
        <v>2458</v>
      </c>
      <c r="S1707" s="11"/>
      <c r="T1707" s="6"/>
      <c r="U1707" s="6"/>
      <c r="V1707" s="6"/>
    </row>
    <row r="1708" spans="4:22" ht="12.75" customHeight="1" x14ac:dyDescent="0.25">
      <c r="D1708" s="5"/>
      <c r="P1708" s="7" t="s">
        <v>2461</v>
      </c>
      <c r="Q1708" s="7" t="s">
        <v>2462</v>
      </c>
      <c r="R1708" s="7" t="s">
        <v>2463</v>
      </c>
      <c r="S1708" s="11"/>
      <c r="T1708" s="6"/>
      <c r="U1708" s="6"/>
      <c r="V1708" s="6"/>
    </row>
    <row r="1709" spans="4:22" ht="12.75" customHeight="1" x14ac:dyDescent="0.25">
      <c r="D1709" s="5"/>
      <c r="P1709" s="7" t="s">
        <v>2466</v>
      </c>
      <c r="Q1709" s="7" t="s">
        <v>2467</v>
      </c>
      <c r="R1709" s="7" t="s">
        <v>2468</v>
      </c>
      <c r="S1709" s="11"/>
      <c r="T1709" s="6"/>
      <c r="U1709" s="6"/>
      <c r="V1709" s="6"/>
    </row>
    <row r="1710" spans="4:22" ht="12.75" customHeight="1" x14ac:dyDescent="0.25">
      <c r="D1710" s="5"/>
      <c r="P1710" s="7" t="s">
        <v>2471</v>
      </c>
      <c r="Q1710" s="7" t="s">
        <v>2472</v>
      </c>
      <c r="R1710" s="7" t="s">
        <v>2473</v>
      </c>
      <c r="S1710" s="11"/>
      <c r="T1710" s="6"/>
      <c r="U1710" s="6"/>
      <c r="V1710" s="6"/>
    </row>
    <row r="1711" spans="4:22" ht="12.75" customHeight="1" x14ac:dyDescent="0.25">
      <c r="D1711" s="5"/>
      <c r="P1711" s="7" t="s">
        <v>2476</v>
      </c>
      <c r="Q1711" s="7" t="s">
        <v>2477</v>
      </c>
      <c r="R1711" s="7" t="s">
        <v>2478</v>
      </c>
      <c r="S1711" s="11"/>
      <c r="T1711" s="6"/>
      <c r="U1711" s="6"/>
      <c r="V1711" s="6"/>
    </row>
    <row r="1712" spans="4:22" ht="12.75" customHeight="1" x14ac:dyDescent="0.25">
      <c r="D1712" s="5"/>
      <c r="P1712" s="7" t="s">
        <v>2481</v>
      </c>
      <c r="Q1712" s="7" t="s">
        <v>2482</v>
      </c>
      <c r="R1712" s="7" t="s">
        <v>2483</v>
      </c>
      <c r="S1712" s="11"/>
      <c r="T1712" s="6"/>
      <c r="U1712" s="6"/>
      <c r="V1712" s="6"/>
    </row>
    <row r="1713" spans="4:22" ht="12.75" customHeight="1" x14ac:dyDescent="0.25">
      <c r="D1713" s="5"/>
      <c r="P1713" s="7" t="s">
        <v>2486</v>
      </c>
      <c r="Q1713" s="7" t="s">
        <v>2487</v>
      </c>
      <c r="R1713" s="7" t="s">
        <v>2488</v>
      </c>
      <c r="S1713" s="11"/>
      <c r="T1713" s="6"/>
      <c r="U1713" s="6"/>
      <c r="V1713" s="6"/>
    </row>
    <row r="1714" spans="4:22" ht="12.75" customHeight="1" x14ac:dyDescent="0.25">
      <c r="D1714" s="5"/>
      <c r="P1714" s="7" t="s">
        <v>2491</v>
      </c>
      <c r="Q1714" s="7" t="s">
        <v>2492</v>
      </c>
      <c r="R1714" s="7" t="s">
        <v>2493</v>
      </c>
      <c r="S1714" s="11"/>
      <c r="T1714" s="6"/>
      <c r="U1714" s="6"/>
      <c r="V1714" s="6"/>
    </row>
    <row r="1715" spans="4:22" ht="12.75" customHeight="1" x14ac:dyDescent="0.25">
      <c r="D1715" s="5"/>
      <c r="P1715" s="7" t="s">
        <v>2496</v>
      </c>
      <c r="Q1715" s="7" t="s">
        <v>2497</v>
      </c>
      <c r="R1715" s="7" t="s">
        <v>2498</v>
      </c>
      <c r="S1715" s="11"/>
      <c r="T1715" s="6"/>
      <c r="U1715" s="6"/>
      <c r="V1715" s="6"/>
    </row>
    <row r="1716" spans="4:22" ht="12.75" customHeight="1" x14ac:dyDescent="0.25">
      <c r="D1716" s="5"/>
      <c r="P1716" s="7" t="s">
        <v>2501</v>
      </c>
      <c r="Q1716" s="7" t="s">
        <v>2502</v>
      </c>
      <c r="R1716" s="7" t="s">
        <v>2503</v>
      </c>
      <c r="S1716" s="11"/>
      <c r="T1716" s="6"/>
      <c r="U1716" s="6"/>
      <c r="V1716" s="6"/>
    </row>
    <row r="1717" spans="4:22" ht="12.75" customHeight="1" x14ac:dyDescent="0.25">
      <c r="D1717" s="5"/>
      <c r="P1717" s="7" t="s">
        <v>2506</v>
      </c>
      <c r="Q1717" s="7" t="s">
        <v>2507</v>
      </c>
      <c r="R1717" s="7" t="s">
        <v>2508</v>
      </c>
      <c r="S1717" s="11"/>
      <c r="T1717" s="6"/>
      <c r="U1717" s="6"/>
      <c r="V1717" s="6"/>
    </row>
    <row r="1718" spans="4:22" ht="12.75" customHeight="1" x14ac:dyDescent="0.25">
      <c r="D1718" s="5"/>
      <c r="P1718" s="7" t="s">
        <v>2511</v>
      </c>
      <c r="Q1718" s="7" t="s">
        <v>2512</v>
      </c>
      <c r="R1718" s="7" t="s">
        <v>2513</v>
      </c>
      <c r="S1718" s="11"/>
      <c r="T1718" s="6"/>
      <c r="U1718" s="6"/>
      <c r="V1718" s="6"/>
    </row>
    <row r="1719" spans="4:22" ht="12.75" customHeight="1" x14ac:dyDescent="0.25">
      <c r="D1719" s="5"/>
      <c r="P1719" s="7" t="s">
        <v>2516</v>
      </c>
      <c r="Q1719" s="7" t="s">
        <v>2517</v>
      </c>
      <c r="R1719" s="7" t="s">
        <v>23</v>
      </c>
      <c r="S1719" s="11"/>
      <c r="T1719" s="6"/>
      <c r="U1719" s="6"/>
      <c r="V1719" s="6"/>
    </row>
    <row r="1720" spans="4:22" ht="12.75" customHeight="1" x14ac:dyDescent="0.25">
      <c r="D1720" s="5"/>
      <c r="P1720" s="7" t="s">
        <v>2520</v>
      </c>
      <c r="Q1720" s="7" t="s">
        <v>2521</v>
      </c>
      <c r="R1720" s="7" t="s">
        <v>1298</v>
      </c>
      <c r="S1720" s="11"/>
      <c r="T1720" s="6"/>
      <c r="U1720" s="6"/>
      <c r="V1720" s="6"/>
    </row>
    <row r="1721" spans="4:22" ht="12.75" customHeight="1" x14ac:dyDescent="0.25">
      <c r="D1721" s="5"/>
      <c r="P1721" s="7" t="s">
        <v>2524</v>
      </c>
      <c r="Q1721" s="7" t="s">
        <v>2525</v>
      </c>
      <c r="R1721" s="7" t="s">
        <v>2167</v>
      </c>
      <c r="S1721" s="11"/>
      <c r="T1721" s="6"/>
      <c r="U1721" s="6"/>
      <c r="V1721" s="6"/>
    </row>
    <row r="1722" spans="4:22" ht="12.75" customHeight="1" x14ac:dyDescent="0.25">
      <c r="D1722" s="5"/>
      <c r="P1722" s="7" t="s">
        <v>2528</v>
      </c>
      <c r="Q1722" s="7" t="s">
        <v>2529</v>
      </c>
      <c r="R1722" s="7" t="s">
        <v>2530</v>
      </c>
      <c r="S1722" s="11"/>
      <c r="T1722" s="6"/>
      <c r="U1722" s="6"/>
      <c r="V1722" s="6"/>
    </row>
    <row r="1723" spans="4:22" ht="12.75" customHeight="1" x14ac:dyDescent="0.25">
      <c r="D1723" s="5"/>
      <c r="P1723" s="7" t="s">
        <v>2533</v>
      </c>
      <c r="Q1723" s="7" t="s">
        <v>2534</v>
      </c>
      <c r="R1723" s="7" t="s">
        <v>2535</v>
      </c>
      <c r="S1723" s="11"/>
      <c r="T1723" s="6"/>
      <c r="U1723" s="6"/>
      <c r="V1723" s="6"/>
    </row>
    <row r="1724" spans="4:22" ht="12.75" customHeight="1" x14ac:dyDescent="0.25">
      <c r="D1724" s="5"/>
      <c r="P1724" s="7" t="s">
        <v>2538</v>
      </c>
      <c r="Q1724" s="7" t="s">
        <v>2539</v>
      </c>
      <c r="R1724" s="7" t="s">
        <v>2540</v>
      </c>
      <c r="S1724" s="11"/>
      <c r="T1724" s="6"/>
      <c r="U1724" s="6"/>
      <c r="V1724" s="6"/>
    </row>
    <row r="1725" spans="4:22" ht="12.75" customHeight="1" x14ac:dyDescent="0.25">
      <c r="D1725" s="5"/>
      <c r="P1725" s="7" t="s">
        <v>2543</v>
      </c>
      <c r="Q1725" s="7" t="s">
        <v>2544</v>
      </c>
      <c r="R1725" s="7" t="s">
        <v>2545</v>
      </c>
      <c r="S1725" s="11"/>
      <c r="T1725" s="6"/>
      <c r="U1725" s="6"/>
      <c r="V1725" s="6"/>
    </row>
    <row r="1726" spans="4:22" ht="12.75" customHeight="1" x14ac:dyDescent="0.25">
      <c r="D1726" s="5"/>
      <c r="P1726" s="7" t="s">
        <v>2548</v>
      </c>
      <c r="Q1726" s="7" t="s">
        <v>2549</v>
      </c>
      <c r="R1726" s="7" t="s">
        <v>2550</v>
      </c>
      <c r="S1726" s="11"/>
      <c r="T1726" s="6"/>
      <c r="U1726" s="6"/>
      <c r="V1726" s="6"/>
    </row>
    <row r="1727" spans="4:22" ht="12.75" customHeight="1" x14ac:dyDescent="0.25">
      <c r="D1727" s="5"/>
      <c r="P1727" s="7" t="s">
        <v>2553</v>
      </c>
      <c r="Q1727" s="7" t="s">
        <v>2554</v>
      </c>
      <c r="R1727" s="7" t="s">
        <v>2555</v>
      </c>
      <c r="S1727" s="11"/>
      <c r="T1727" s="6"/>
      <c r="U1727" s="6"/>
      <c r="V1727" s="6"/>
    </row>
    <row r="1728" spans="4:22" ht="12.75" customHeight="1" x14ac:dyDescent="0.25">
      <c r="D1728" s="5"/>
      <c r="P1728" s="7" t="s">
        <v>2558</v>
      </c>
      <c r="Q1728" s="7" t="s">
        <v>2559</v>
      </c>
      <c r="R1728" s="7" t="s">
        <v>2560</v>
      </c>
      <c r="S1728" s="11"/>
      <c r="T1728" s="6"/>
      <c r="U1728" s="6"/>
      <c r="V1728" s="6"/>
    </row>
    <row r="1729" spans="4:22" ht="12.75" customHeight="1" x14ac:dyDescent="0.25">
      <c r="D1729" s="5"/>
      <c r="P1729" s="7" t="s">
        <v>2563</v>
      </c>
      <c r="Q1729" s="7" t="s">
        <v>2564</v>
      </c>
      <c r="R1729" s="7" t="s">
        <v>2565</v>
      </c>
      <c r="S1729" s="11"/>
      <c r="T1729" s="6"/>
      <c r="U1729" s="6"/>
      <c r="V1729" s="6"/>
    </row>
    <row r="1730" spans="4:22" ht="12.75" customHeight="1" x14ac:dyDescent="0.25">
      <c r="D1730" s="5"/>
      <c r="P1730" s="7" t="s">
        <v>2568</v>
      </c>
      <c r="Q1730" s="7" t="s">
        <v>2569</v>
      </c>
      <c r="R1730" s="7" t="s">
        <v>2570</v>
      </c>
      <c r="S1730" s="11"/>
      <c r="T1730" s="6"/>
      <c r="U1730" s="6"/>
      <c r="V1730" s="6"/>
    </row>
    <row r="1731" spans="4:22" ht="12.75" customHeight="1" x14ac:dyDescent="0.25">
      <c r="D1731" s="5"/>
      <c r="P1731" s="7" t="s">
        <v>2573</v>
      </c>
      <c r="Q1731" s="7" t="s">
        <v>2574</v>
      </c>
      <c r="R1731" s="7" t="s">
        <v>2575</v>
      </c>
      <c r="S1731" s="11"/>
      <c r="T1731" s="6"/>
      <c r="U1731" s="6"/>
      <c r="V1731" s="6"/>
    </row>
    <row r="1732" spans="4:22" ht="12.75" customHeight="1" x14ac:dyDescent="0.25">
      <c r="D1732" s="5"/>
      <c r="P1732" s="7" t="s">
        <v>2578</v>
      </c>
      <c r="Q1732" s="7" t="s">
        <v>2579</v>
      </c>
      <c r="R1732" s="7" t="s">
        <v>2580</v>
      </c>
      <c r="S1732" s="11"/>
      <c r="T1732" s="6"/>
      <c r="U1732" s="6"/>
      <c r="V1732" s="6"/>
    </row>
    <row r="1733" spans="4:22" ht="12.75" customHeight="1" x14ac:dyDescent="0.25">
      <c r="D1733" s="5"/>
      <c r="P1733" s="7" t="s">
        <v>2583</v>
      </c>
      <c r="Q1733" s="7" t="s">
        <v>2584</v>
      </c>
      <c r="R1733" s="7" t="s">
        <v>2585</v>
      </c>
      <c r="S1733" s="11"/>
      <c r="T1733" s="6"/>
      <c r="U1733" s="6"/>
      <c r="V1733" s="6"/>
    </row>
    <row r="1734" spans="4:22" ht="12.75" customHeight="1" x14ac:dyDescent="0.25">
      <c r="D1734" s="5"/>
      <c r="P1734" s="7" t="s">
        <v>2588</v>
      </c>
      <c r="Q1734" s="7" t="s">
        <v>2589</v>
      </c>
      <c r="R1734" s="7" t="s">
        <v>2590</v>
      </c>
      <c r="S1734" s="11"/>
      <c r="T1734" s="6"/>
      <c r="U1734" s="6"/>
      <c r="V1734" s="6"/>
    </row>
    <row r="1735" spans="4:22" ht="12.75" customHeight="1" x14ac:dyDescent="0.25">
      <c r="D1735" s="5"/>
      <c r="P1735" s="7" t="s">
        <v>2593</v>
      </c>
      <c r="Q1735" s="7" t="s">
        <v>2594</v>
      </c>
      <c r="R1735" s="7" t="s">
        <v>2595</v>
      </c>
      <c r="S1735" s="11"/>
      <c r="T1735" s="6"/>
      <c r="U1735" s="6"/>
      <c r="V1735" s="6"/>
    </row>
    <row r="1736" spans="4:22" ht="12.75" customHeight="1" x14ac:dyDescent="0.25">
      <c r="D1736" s="5"/>
      <c r="P1736" s="7" t="s">
        <v>2598</v>
      </c>
      <c r="Q1736" s="7" t="s">
        <v>2599</v>
      </c>
      <c r="R1736" s="7" t="s">
        <v>2600</v>
      </c>
      <c r="S1736" s="11"/>
      <c r="T1736" s="6"/>
      <c r="U1736" s="6"/>
      <c r="V1736" s="6"/>
    </row>
    <row r="1737" spans="4:22" ht="12.75" customHeight="1" x14ac:dyDescent="0.25">
      <c r="D1737" s="5"/>
      <c r="P1737" s="7" t="s">
        <v>2603</v>
      </c>
      <c r="Q1737" s="7" t="s">
        <v>2604</v>
      </c>
      <c r="R1737" s="7" t="s">
        <v>2605</v>
      </c>
      <c r="S1737" s="11"/>
      <c r="T1737" s="6"/>
      <c r="U1737" s="6"/>
      <c r="V1737" s="6"/>
    </row>
    <row r="1738" spans="4:22" ht="12.75" customHeight="1" x14ac:dyDescent="0.25">
      <c r="D1738" s="5"/>
      <c r="P1738" s="7" t="s">
        <v>2608</v>
      </c>
      <c r="Q1738" s="7" t="s">
        <v>2609</v>
      </c>
      <c r="R1738" s="7" t="s">
        <v>2610</v>
      </c>
      <c r="S1738" s="11"/>
      <c r="T1738" s="6"/>
      <c r="U1738" s="6"/>
      <c r="V1738" s="6"/>
    </row>
    <row r="1739" spans="4:22" ht="12.75" customHeight="1" x14ac:dyDescent="0.25">
      <c r="D1739" s="5"/>
      <c r="P1739" s="7" t="s">
        <v>2613</v>
      </c>
      <c r="Q1739" s="7" t="s">
        <v>2614</v>
      </c>
      <c r="R1739" s="7" t="s">
        <v>2615</v>
      </c>
      <c r="S1739" s="11"/>
      <c r="T1739" s="6"/>
      <c r="U1739" s="6"/>
      <c r="V1739" s="6"/>
    </row>
    <row r="1740" spans="4:22" ht="12.75" customHeight="1" x14ac:dyDescent="0.25">
      <c r="D1740" s="5"/>
      <c r="P1740" s="7" t="s">
        <v>2618</v>
      </c>
      <c r="Q1740" s="7" t="s">
        <v>2619</v>
      </c>
      <c r="R1740" s="7" t="s">
        <v>2620</v>
      </c>
      <c r="S1740" s="11"/>
      <c r="T1740" s="6"/>
      <c r="U1740" s="6"/>
      <c r="V1740" s="6"/>
    </row>
    <row r="1741" spans="4:22" ht="12.75" customHeight="1" x14ac:dyDescent="0.25">
      <c r="D1741" s="5"/>
      <c r="P1741" s="7" t="s">
        <v>2623</v>
      </c>
      <c r="Q1741" s="7" t="s">
        <v>2624</v>
      </c>
      <c r="R1741" s="7" t="s">
        <v>2625</v>
      </c>
      <c r="S1741" s="11"/>
      <c r="T1741" s="6"/>
      <c r="U1741" s="6"/>
      <c r="V1741" s="6"/>
    </row>
    <row r="1742" spans="4:22" ht="12.75" customHeight="1" x14ac:dyDescent="0.25">
      <c r="D1742" s="5"/>
      <c r="P1742" s="7" t="s">
        <v>2628</v>
      </c>
      <c r="Q1742" s="7" t="s">
        <v>2629</v>
      </c>
      <c r="R1742" s="7" t="s">
        <v>2630</v>
      </c>
      <c r="S1742" s="11"/>
      <c r="T1742" s="6"/>
      <c r="U1742" s="6"/>
      <c r="V1742" s="6"/>
    </row>
    <row r="1743" spans="4:22" ht="12.75" customHeight="1" x14ac:dyDescent="0.25">
      <c r="D1743" s="5"/>
      <c r="P1743" s="7" t="s">
        <v>2632</v>
      </c>
      <c r="Q1743" s="7" t="s">
        <v>2633</v>
      </c>
      <c r="R1743" s="7" t="s">
        <v>2634</v>
      </c>
      <c r="S1743" s="11"/>
      <c r="T1743" s="6"/>
      <c r="U1743" s="6"/>
      <c r="V1743" s="6"/>
    </row>
    <row r="1744" spans="4:22" ht="12.75" customHeight="1" x14ac:dyDescent="0.25">
      <c r="D1744" s="5"/>
      <c r="P1744" s="7" t="s">
        <v>2637</v>
      </c>
      <c r="Q1744" s="7" t="s">
        <v>2638</v>
      </c>
      <c r="R1744" s="7" t="s">
        <v>2639</v>
      </c>
      <c r="S1744" s="11"/>
      <c r="T1744" s="6"/>
      <c r="U1744" s="6"/>
      <c r="V1744" s="6"/>
    </row>
    <row r="1745" spans="4:22" ht="12.75" customHeight="1" x14ac:dyDescent="0.25">
      <c r="D1745" s="5"/>
      <c r="P1745" s="7" t="s">
        <v>2642</v>
      </c>
      <c r="Q1745" s="7" t="s">
        <v>2643</v>
      </c>
      <c r="R1745" s="7" t="s">
        <v>2644</v>
      </c>
      <c r="S1745" s="11"/>
      <c r="T1745" s="6"/>
      <c r="U1745" s="6"/>
      <c r="V1745" s="6"/>
    </row>
    <row r="1746" spans="4:22" ht="12.75" customHeight="1" x14ac:dyDescent="0.25">
      <c r="D1746" s="5"/>
      <c r="P1746" s="7" t="s">
        <v>2647</v>
      </c>
      <c r="Q1746" s="7" t="s">
        <v>2648</v>
      </c>
      <c r="R1746" s="7" t="s">
        <v>2649</v>
      </c>
      <c r="S1746" s="11"/>
      <c r="T1746" s="6"/>
      <c r="U1746" s="6"/>
      <c r="V1746" s="6"/>
    </row>
    <row r="1747" spans="4:22" ht="12.75" customHeight="1" x14ac:dyDescent="0.25">
      <c r="D1747" s="5"/>
      <c r="P1747" s="7" t="s">
        <v>2652</v>
      </c>
      <c r="Q1747" s="7" t="s">
        <v>2653</v>
      </c>
      <c r="R1747" s="7" t="s">
        <v>2654</v>
      </c>
      <c r="S1747" s="11"/>
      <c r="T1747" s="6"/>
      <c r="U1747" s="6"/>
      <c r="V1747" s="6"/>
    </row>
    <row r="1748" spans="4:22" ht="12.75" customHeight="1" x14ac:dyDescent="0.25">
      <c r="D1748" s="5"/>
      <c r="P1748" s="6"/>
      <c r="Q1748" s="6"/>
      <c r="R1748" s="6"/>
      <c r="S1748" s="11"/>
      <c r="T1748" s="6"/>
      <c r="U1748" s="6"/>
      <c r="V1748" s="6"/>
    </row>
    <row r="1749" spans="4:22" ht="12.75" customHeight="1" x14ac:dyDescent="0.25">
      <c r="D1749" s="5"/>
      <c r="P1749" s="6"/>
      <c r="Q1749" s="6"/>
      <c r="R1749" s="6"/>
      <c r="S1749" s="11"/>
      <c r="T1749" s="6"/>
      <c r="U1749" s="6"/>
      <c r="V1749" s="6"/>
    </row>
    <row r="1750" spans="4:22" ht="12.75" customHeight="1" x14ac:dyDescent="0.25">
      <c r="D1750" s="5"/>
      <c r="P1750" s="6"/>
      <c r="Q1750" s="6"/>
      <c r="R1750" s="6"/>
      <c r="S1750" s="11"/>
      <c r="T1750" s="6"/>
      <c r="U1750" s="6"/>
      <c r="V1750" s="6"/>
    </row>
    <row r="1751" spans="4:22" ht="12.75" customHeight="1" x14ac:dyDescent="0.25">
      <c r="D1751" s="5"/>
      <c r="P1751" s="6"/>
      <c r="Q1751" s="6"/>
      <c r="R1751" s="6"/>
      <c r="S1751" s="11"/>
      <c r="T1751" s="6"/>
      <c r="U1751" s="6"/>
      <c r="V1751" s="6"/>
    </row>
    <row r="1752" spans="4:22" ht="12.75" customHeight="1" x14ac:dyDescent="0.25">
      <c r="D1752" s="5"/>
      <c r="P1752" s="6"/>
      <c r="Q1752" s="6"/>
      <c r="R1752" s="6"/>
      <c r="S1752" s="11"/>
      <c r="T1752" s="6"/>
      <c r="U1752" s="6"/>
      <c r="V1752" s="6"/>
    </row>
    <row r="1753" spans="4:22" ht="12.75" customHeight="1" x14ac:dyDescent="0.25">
      <c r="D1753" s="5"/>
      <c r="P1753" s="6"/>
      <c r="Q1753" s="6"/>
      <c r="R1753" s="6"/>
      <c r="S1753" s="11"/>
      <c r="T1753" s="6"/>
      <c r="U1753" s="6"/>
      <c r="V1753" s="6"/>
    </row>
    <row r="1754" spans="4:22" ht="12.75" customHeight="1" x14ac:dyDescent="0.25">
      <c r="D1754" s="5"/>
      <c r="P1754" s="6"/>
      <c r="Q1754" s="6"/>
      <c r="R1754" s="6"/>
      <c r="S1754" s="11"/>
      <c r="T1754" s="6"/>
      <c r="U1754" s="6"/>
      <c r="V1754" s="6"/>
    </row>
    <row r="1755" spans="4:22" ht="12.75" customHeight="1" x14ac:dyDescent="0.25">
      <c r="D1755" s="5"/>
      <c r="P1755" s="6"/>
      <c r="Q1755" s="6"/>
      <c r="R1755" s="6"/>
      <c r="S1755" s="11"/>
      <c r="T1755" s="6"/>
      <c r="U1755" s="6"/>
      <c r="V1755" s="6"/>
    </row>
    <row r="1756" spans="4:22" ht="12.75" customHeight="1" x14ac:dyDescent="0.25">
      <c r="D1756" s="5"/>
      <c r="P1756" s="6"/>
      <c r="Q1756" s="6"/>
      <c r="R1756" s="6"/>
      <c r="S1756" s="11"/>
      <c r="T1756" s="6"/>
      <c r="U1756" s="6"/>
      <c r="V1756" s="6"/>
    </row>
    <row r="1757" spans="4:22" ht="12.75" customHeight="1" x14ac:dyDescent="0.25">
      <c r="D1757" s="5"/>
      <c r="P1757" s="6"/>
      <c r="Q1757" s="6"/>
      <c r="R1757" s="6"/>
      <c r="S1757" s="11"/>
      <c r="T1757" s="6"/>
      <c r="U1757" s="6"/>
      <c r="V1757" s="6"/>
    </row>
    <row r="1758" spans="4:22" ht="12.75" customHeight="1" x14ac:dyDescent="0.25">
      <c r="D1758" s="5"/>
      <c r="P1758" s="6"/>
      <c r="Q1758" s="6"/>
      <c r="R1758" s="6"/>
      <c r="S1758" s="11"/>
      <c r="T1758" s="6"/>
      <c r="U1758" s="6"/>
      <c r="V1758" s="6"/>
    </row>
    <row r="1759" spans="4:22" ht="12.75" customHeight="1" x14ac:dyDescent="0.25">
      <c r="D1759" s="5"/>
      <c r="P1759" s="6"/>
      <c r="Q1759" s="6"/>
      <c r="R1759" s="6"/>
      <c r="S1759" s="11"/>
      <c r="T1759" s="6"/>
      <c r="U1759" s="6"/>
      <c r="V1759" s="6"/>
    </row>
    <row r="1760" spans="4:22" ht="12.75" customHeight="1" x14ac:dyDescent="0.25">
      <c r="D1760" s="5"/>
      <c r="P1760" s="6"/>
      <c r="Q1760" s="6"/>
      <c r="R1760" s="6"/>
      <c r="S1760" s="11"/>
      <c r="T1760" s="6"/>
      <c r="U1760" s="6"/>
      <c r="V1760" s="6"/>
    </row>
    <row r="1761" spans="4:22" ht="12.75" customHeight="1" x14ac:dyDescent="0.25">
      <c r="D1761" s="5"/>
      <c r="P1761" s="6"/>
      <c r="Q1761" s="6"/>
      <c r="R1761" s="6"/>
      <c r="S1761" s="11"/>
      <c r="T1761" s="6"/>
      <c r="U1761" s="6"/>
      <c r="V1761" s="6"/>
    </row>
    <row r="1762" spans="4:22" ht="12.75" customHeight="1" x14ac:dyDescent="0.25">
      <c r="D1762" s="5"/>
      <c r="P1762" s="6"/>
      <c r="Q1762" s="6"/>
      <c r="R1762" s="6"/>
      <c r="S1762" s="11"/>
      <c r="T1762" s="6"/>
      <c r="U1762" s="6"/>
      <c r="V1762" s="6"/>
    </row>
    <row r="1763" spans="4:22" ht="12.75" customHeight="1" x14ac:dyDescent="0.25">
      <c r="D1763" s="5"/>
      <c r="P1763" s="6"/>
      <c r="Q1763" s="6"/>
      <c r="R1763" s="6"/>
      <c r="S1763" s="11"/>
      <c r="T1763" s="6"/>
      <c r="U1763" s="6"/>
      <c r="V1763" s="6"/>
    </row>
    <row r="1764" spans="4:22" ht="12.75" customHeight="1" x14ac:dyDescent="0.25">
      <c r="D1764" s="5"/>
      <c r="P1764" s="6"/>
      <c r="Q1764" s="6"/>
      <c r="R1764" s="6"/>
      <c r="S1764" s="11"/>
      <c r="T1764" s="6"/>
      <c r="U1764" s="6"/>
      <c r="V1764" s="6"/>
    </row>
    <row r="1765" spans="4:22" ht="12.75" customHeight="1" x14ac:dyDescent="0.25">
      <c r="D1765" s="5"/>
      <c r="P1765" s="6"/>
      <c r="Q1765" s="6"/>
      <c r="R1765" s="6"/>
      <c r="S1765" s="11"/>
      <c r="T1765" s="6"/>
      <c r="U1765" s="6"/>
      <c r="V1765" s="6"/>
    </row>
    <row r="1766" spans="4:22" ht="12.75" customHeight="1" x14ac:dyDescent="0.25">
      <c r="D1766" s="5"/>
      <c r="P1766" s="6"/>
      <c r="Q1766" s="6"/>
      <c r="R1766" s="6"/>
      <c r="S1766" s="11"/>
      <c r="T1766" s="6"/>
      <c r="U1766" s="6"/>
      <c r="V1766" s="6"/>
    </row>
    <row r="1767" spans="4:22" ht="12.75" customHeight="1" x14ac:dyDescent="0.25">
      <c r="D1767" s="5"/>
      <c r="P1767" s="6"/>
      <c r="Q1767" s="6"/>
      <c r="R1767" s="6"/>
      <c r="S1767" s="11"/>
      <c r="T1767" s="6"/>
      <c r="U1767" s="6"/>
      <c r="V1767" s="6"/>
    </row>
    <row r="1768" spans="4:22" ht="12.75" customHeight="1" x14ac:dyDescent="0.25">
      <c r="D1768" s="5"/>
      <c r="P1768" s="6"/>
      <c r="Q1768" s="6"/>
      <c r="R1768" s="6"/>
      <c r="S1768" s="11"/>
      <c r="T1768" s="6"/>
      <c r="U1768" s="6"/>
      <c r="V1768" s="6"/>
    </row>
    <row r="1769" spans="4:22" ht="12.75" customHeight="1" x14ac:dyDescent="0.25">
      <c r="D1769" s="5"/>
      <c r="P1769" s="6"/>
      <c r="Q1769" s="6"/>
      <c r="R1769" s="6"/>
      <c r="S1769" s="11"/>
      <c r="T1769" s="6"/>
      <c r="U1769" s="6"/>
      <c r="V1769" s="6"/>
    </row>
    <row r="1770" spans="4:22" ht="12.75" customHeight="1" x14ac:dyDescent="0.25">
      <c r="D1770" s="5"/>
      <c r="P1770" s="6"/>
      <c r="Q1770" s="6"/>
      <c r="R1770" s="6"/>
      <c r="S1770" s="11"/>
      <c r="T1770" s="6"/>
      <c r="U1770" s="6"/>
      <c r="V1770" s="6"/>
    </row>
    <row r="1771" spans="4:22" ht="12.75" customHeight="1" x14ac:dyDescent="0.25">
      <c r="D1771" s="5"/>
      <c r="P1771" s="6"/>
      <c r="Q1771" s="6"/>
      <c r="R1771" s="6"/>
      <c r="S1771" s="11"/>
      <c r="T1771" s="6"/>
      <c r="U1771" s="6"/>
      <c r="V1771" s="6"/>
    </row>
    <row r="1772" spans="4:22" ht="12.75" customHeight="1" x14ac:dyDescent="0.25">
      <c r="D1772" s="5"/>
      <c r="P1772" s="6"/>
      <c r="Q1772" s="6"/>
      <c r="R1772" s="6"/>
      <c r="S1772" s="11"/>
      <c r="T1772" s="6"/>
      <c r="U1772" s="6"/>
      <c r="V1772" s="6"/>
    </row>
    <row r="1773" spans="4:22" ht="12.75" customHeight="1" x14ac:dyDescent="0.25">
      <c r="D1773" s="5"/>
      <c r="P1773" s="6"/>
      <c r="Q1773" s="6"/>
      <c r="R1773" s="6"/>
      <c r="S1773" s="11"/>
      <c r="T1773" s="6"/>
      <c r="U1773" s="6"/>
      <c r="V1773" s="6"/>
    </row>
    <row r="1774" spans="4:22" ht="12.75" customHeight="1" x14ac:dyDescent="0.25">
      <c r="D1774" s="5"/>
      <c r="P1774" s="6"/>
      <c r="Q1774" s="6"/>
      <c r="R1774" s="6"/>
      <c r="S1774" s="11"/>
      <c r="T1774" s="6"/>
      <c r="U1774" s="6"/>
      <c r="V1774" s="6"/>
    </row>
    <row r="1775" spans="4:22" ht="12.75" customHeight="1" x14ac:dyDescent="0.25">
      <c r="D1775" s="5"/>
      <c r="P1775" s="6"/>
      <c r="Q1775" s="6"/>
      <c r="R1775" s="6"/>
      <c r="S1775" s="11"/>
      <c r="T1775" s="6"/>
      <c r="U1775" s="6"/>
      <c r="V1775" s="6"/>
    </row>
    <row r="1776" spans="4:22" ht="12.75" customHeight="1" x14ac:dyDescent="0.25">
      <c r="D1776" s="5"/>
      <c r="P1776" s="6"/>
      <c r="Q1776" s="6"/>
      <c r="R1776" s="6"/>
      <c r="S1776" s="11"/>
      <c r="T1776" s="6"/>
      <c r="U1776" s="6"/>
      <c r="V1776" s="6"/>
    </row>
    <row r="1777" spans="4:22" ht="12.75" customHeight="1" x14ac:dyDescent="0.25">
      <c r="D1777" s="5"/>
      <c r="P1777" s="6"/>
      <c r="Q1777" s="6"/>
      <c r="R1777" s="6"/>
      <c r="S1777" s="11"/>
      <c r="T1777" s="6"/>
      <c r="U1777" s="6"/>
      <c r="V1777" s="6"/>
    </row>
    <row r="1778" spans="4:22" ht="12.75" customHeight="1" x14ac:dyDescent="0.25">
      <c r="D1778" s="5"/>
      <c r="P1778" s="6"/>
      <c r="Q1778" s="6"/>
      <c r="R1778" s="6"/>
      <c r="S1778" s="11"/>
      <c r="T1778" s="6"/>
      <c r="U1778" s="6"/>
      <c r="V1778" s="6"/>
    </row>
    <row r="1779" spans="4:22" ht="12.75" customHeight="1" x14ac:dyDescent="0.25">
      <c r="D1779" s="5"/>
      <c r="P1779" s="6"/>
      <c r="Q1779" s="6"/>
      <c r="R1779" s="6"/>
      <c r="S1779" s="11"/>
      <c r="T1779" s="6"/>
      <c r="U1779" s="6"/>
      <c r="V1779" s="6"/>
    </row>
    <row r="1780" spans="4:22" ht="12.75" customHeight="1" x14ac:dyDescent="0.25">
      <c r="D1780" s="5"/>
      <c r="P1780" s="6"/>
      <c r="Q1780" s="6"/>
      <c r="R1780" s="6"/>
      <c r="S1780" s="11"/>
      <c r="T1780" s="6"/>
      <c r="U1780" s="6"/>
      <c r="V1780" s="6"/>
    </row>
    <row r="1781" spans="4:22" ht="12.75" customHeight="1" x14ac:dyDescent="0.25">
      <c r="D1781" s="5"/>
      <c r="P1781" s="6"/>
      <c r="Q1781" s="6"/>
      <c r="R1781" s="6"/>
      <c r="S1781" s="11"/>
      <c r="T1781" s="6"/>
      <c r="U1781" s="6"/>
      <c r="V1781" s="6"/>
    </row>
    <row r="1782" spans="4:22" ht="12.75" customHeight="1" x14ac:dyDescent="0.25">
      <c r="D1782" s="5"/>
      <c r="P1782" s="6"/>
      <c r="Q1782" s="6"/>
      <c r="R1782" s="6"/>
      <c r="S1782" s="11"/>
      <c r="T1782" s="6"/>
      <c r="U1782" s="6"/>
      <c r="V1782" s="6"/>
    </row>
    <row r="1783" spans="4:22" ht="12.75" customHeight="1" x14ac:dyDescent="0.25">
      <c r="D1783" s="5"/>
      <c r="P1783" s="6"/>
      <c r="Q1783" s="6"/>
      <c r="R1783" s="6"/>
      <c r="S1783" s="11"/>
      <c r="T1783" s="6"/>
      <c r="U1783" s="6"/>
      <c r="V1783" s="6"/>
    </row>
    <row r="1784" spans="4:22" ht="12.75" customHeight="1" x14ac:dyDescent="0.25">
      <c r="D1784" s="5"/>
      <c r="P1784" s="6"/>
      <c r="Q1784" s="6"/>
      <c r="R1784" s="6"/>
      <c r="S1784" s="11"/>
      <c r="T1784" s="6"/>
      <c r="U1784" s="6"/>
      <c r="V1784" s="6"/>
    </row>
    <row r="1785" spans="4:22" ht="12.75" customHeight="1" x14ac:dyDescent="0.25">
      <c r="D1785" s="5"/>
      <c r="P1785" s="6"/>
      <c r="Q1785" s="6"/>
      <c r="R1785" s="6"/>
      <c r="S1785" s="11"/>
      <c r="T1785" s="6"/>
      <c r="U1785" s="6"/>
      <c r="V1785" s="6"/>
    </row>
    <row r="1786" spans="4:22" ht="12.75" customHeight="1" x14ac:dyDescent="0.25">
      <c r="D1786" s="5"/>
      <c r="P1786" s="6"/>
      <c r="Q1786" s="6"/>
      <c r="R1786" s="6"/>
      <c r="S1786" s="11"/>
      <c r="T1786" s="6"/>
      <c r="U1786" s="6"/>
      <c r="V1786" s="6"/>
    </row>
    <row r="1787" spans="4:22" ht="12.75" customHeight="1" x14ac:dyDescent="0.25">
      <c r="D1787" s="5"/>
      <c r="P1787" s="6"/>
      <c r="Q1787" s="6"/>
      <c r="R1787" s="6"/>
      <c r="S1787" s="11"/>
      <c r="T1787" s="6"/>
      <c r="U1787" s="6"/>
      <c r="V1787" s="6"/>
    </row>
    <row r="1788" spans="4:22" ht="12.75" customHeight="1" x14ac:dyDescent="0.25">
      <c r="D1788" s="5"/>
      <c r="P1788" s="6"/>
      <c r="Q1788" s="6"/>
      <c r="R1788" s="6"/>
      <c r="S1788" s="11"/>
      <c r="T1788" s="6"/>
      <c r="U1788" s="6"/>
      <c r="V1788" s="6"/>
    </row>
    <row r="1789" spans="4:22" ht="12.75" customHeight="1" x14ac:dyDescent="0.25">
      <c r="D1789" s="5"/>
      <c r="P1789" s="6"/>
      <c r="Q1789" s="6"/>
      <c r="R1789" s="6"/>
      <c r="S1789" s="11"/>
      <c r="T1789" s="6"/>
      <c r="U1789" s="6"/>
      <c r="V1789" s="6"/>
    </row>
    <row r="1790" spans="4:22" ht="12.75" customHeight="1" x14ac:dyDescent="0.25">
      <c r="D1790" s="5"/>
      <c r="P1790" s="6"/>
      <c r="Q1790" s="6"/>
      <c r="R1790" s="6"/>
      <c r="S1790" s="11"/>
      <c r="T1790" s="6"/>
      <c r="U1790" s="6"/>
      <c r="V1790" s="6"/>
    </row>
    <row r="1791" spans="4:22" ht="12.75" customHeight="1" x14ac:dyDescent="0.25">
      <c r="D1791" s="5"/>
      <c r="P1791" s="6"/>
      <c r="Q1791" s="6"/>
      <c r="R1791" s="6"/>
      <c r="S1791" s="11"/>
      <c r="T1791" s="6"/>
      <c r="U1791" s="6"/>
      <c r="V1791" s="6"/>
    </row>
    <row r="1792" spans="4:22" ht="12.75" customHeight="1" x14ac:dyDescent="0.25">
      <c r="D1792" s="5"/>
      <c r="P1792" s="6"/>
      <c r="Q1792" s="6"/>
      <c r="R1792" s="6"/>
      <c r="S1792" s="11"/>
      <c r="T1792" s="6"/>
      <c r="U1792" s="6"/>
      <c r="V1792" s="6"/>
    </row>
    <row r="1793" spans="4:22" ht="12.75" customHeight="1" x14ac:dyDescent="0.25">
      <c r="D1793" s="5"/>
      <c r="P1793" s="6"/>
      <c r="Q1793" s="6"/>
      <c r="R1793" s="6"/>
      <c r="S1793" s="11"/>
      <c r="T1793" s="6"/>
      <c r="U1793" s="6"/>
      <c r="V1793" s="6"/>
    </row>
    <row r="1794" spans="4:22" ht="12.75" customHeight="1" x14ac:dyDescent="0.25">
      <c r="D1794" s="5"/>
      <c r="P1794" s="6"/>
      <c r="Q1794" s="6"/>
      <c r="R1794" s="6"/>
      <c r="S1794" s="11"/>
      <c r="T1794" s="6"/>
      <c r="U1794" s="6"/>
      <c r="V1794" s="6"/>
    </row>
    <row r="1795" spans="4:22" ht="12.75" customHeight="1" x14ac:dyDescent="0.25">
      <c r="D1795" s="5"/>
      <c r="P1795" s="6"/>
      <c r="Q1795" s="6"/>
      <c r="R1795" s="6"/>
      <c r="S1795" s="11"/>
      <c r="T1795" s="6"/>
      <c r="U1795" s="6"/>
      <c r="V1795" s="6"/>
    </row>
    <row r="1796" spans="4:22" ht="12.75" customHeight="1" x14ac:dyDescent="0.25">
      <c r="D1796" s="5"/>
      <c r="P1796" s="6"/>
      <c r="Q1796" s="6"/>
      <c r="R1796" s="6"/>
      <c r="S1796" s="11"/>
      <c r="T1796" s="6"/>
      <c r="U1796" s="6"/>
      <c r="V1796" s="6"/>
    </row>
    <row r="1797" spans="4:22" ht="12.75" customHeight="1" x14ac:dyDescent="0.25">
      <c r="D1797" s="5"/>
      <c r="P1797" s="6"/>
      <c r="Q1797" s="6"/>
      <c r="R1797" s="6"/>
      <c r="S1797" s="11"/>
      <c r="T1797" s="6"/>
      <c r="U1797" s="6"/>
      <c r="V1797" s="6"/>
    </row>
    <row r="1798" spans="4:22" ht="12.75" customHeight="1" x14ac:dyDescent="0.25">
      <c r="D1798" s="5"/>
      <c r="P1798" s="6"/>
      <c r="Q1798" s="6"/>
      <c r="R1798" s="6"/>
      <c r="S1798" s="11"/>
      <c r="T1798" s="6"/>
      <c r="U1798" s="6"/>
      <c r="V1798" s="6"/>
    </row>
    <row r="1799" spans="4:22" ht="12.75" customHeight="1" x14ac:dyDescent="0.25">
      <c r="D1799" s="5"/>
      <c r="P1799" s="6"/>
      <c r="Q1799" s="6"/>
      <c r="R1799" s="6"/>
      <c r="S1799" s="11"/>
      <c r="T1799" s="6"/>
      <c r="U1799" s="6"/>
      <c r="V1799" s="6"/>
    </row>
    <row r="1800" spans="4:22" ht="12.75" customHeight="1" x14ac:dyDescent="0.25">
      <c r="D1800" s="5"/>
      <c r="P1800" s="6"/>
      <c r="Q1800" s="6"/>
      <c r="R1800" s="6"/>
      <c r="S1800" s="11"/>
      <c r="T1800" s="6"/>
      <c r="U1800" s="6"/>
      <c r="V1800" s="6"/>
    </row>
    <row r="1801" spans="4:22" ht="12.75" customHeight="1" x14ac:dyDescent="0.25">
      <c r="D1801" s="5"/>
      <c r="P1801" s="6"/>
      <c r="Q1801" s="6"/>
      <c r="R1801" s="6"/>
      <c r="S1801" s="11"/>
      <c r="T1801" s="6"/>
      <c r="U1801" s="6"/>
      <c r="V1801" s="6"/>
    </row>
    <row r="1802" spans="4:22" ht="12.75" customHeight="1" x14ac:dyDescent="0.25">
      <c r="D1802" s="5"/>
      <c r="P1802" s="6"/>
      <c r="Q1802" s="6"/>
      <c r="R1802" s="6"/>
      <c r="S1802" s="11"/>
      <c r="T1802" s="6"/>
      <c r="U1802" s="6"/>
      <c r="V1802" s="6"/>
    </row>
    <row r="1803" spans="4:22" ht="12.75" customHeight="1" x14ac:dyDescent="0.25">
      <c r="D1803" s="5"/>
      <c r="P1803" s="6"/>
      <c r="Q1803" s="6"/>
      <c r="R1803" s="6"/>
      <c r="S1803" s="11"/>
      <c r="T1803" s="6"/>
      <c r="U1803" s="6"/>
      <c r="V1803" s="6"/>
    </row>
    <row r="1804" spans="4:22" ht="12.75" customHeight="1" x14ac:dyDescent="0.25">
      <c r="D1804" s="5"/>
      <c r="P1804" s="6"/>
      <c r="Q1804" s="6"/>
      <c r="R1804" s="6"/>
      <c r="S1804" s="11"/>
      <c r="T1804" s="6"/>
      <c r="U1804" s="6"/>
      <c r="V1804" s="6"/>
    </row>
    <row r="1805" spans="4:22" ht="12.75" customHeight="1" x14ac:dyDescent="0.25">
      <c r="D1805" s="5"/>
      <c r="P1805" s="6"/>
      <c r="Q1805" s="6"/>
      <c r="R1805" s="6"/>
      <c r="S1805" s="11"/>
      <c r="T1805" s="6"/>
      <c r="U1805" s="6"/>
      <c r="V1805" s="6"/>
    </row>
    <row r="1806" spans="4:22" ht="12.75" customHeight="1" x14ac:dyDescent="0.25">
      <c r="D1806" s="5"/>
      <c r="P1806" s="6"/>
      <c r="Q1806" s="6"/>
      <c r="R1806" s="6"/>
      <c r="S1806" s="11"/>
      <c r="T1806" s="6"/>
      <c r="U1806" s="6"/>
      <c r="V1806" s="6"/>
    </row>
    <row r="1807" spans="4:22" ht="12.75" customHeight="1" x14ac:dyDescent="0.25">
      <c r="D1807" s="5"/>
      <c r="P1807" s="6"/>
      <c r="Q1807" s="6"/>
      <c r="R1807" s="6"/>
      <c r="S1807" s="11"/>
      <c r="T1807" s="6"/>
      <c r="U1807" s="6"/>
      <c r="V1807" s="6"/>
    </row>
    <row r="1808" spans="4:22" ht="12.75" customHeight="1" x14ac:dyDescent="0.25">
      <c r="D1808" s="5"/>
      <c r="P1808" s="6"/>
      <c r="Q1808" s="6"/>
      <c r="R1808" s="6"/>
      <c r="S1808" s="11"/>
      <c r="T1808" s="6"/>
      <c r="U1808" s="6"/>
      <c r="V1808" s="6"/>
    </row>
    <row r="1809" spans="4:22" ht="12.75" customHeight="1" x14ac:dyDescent="0.25">
      <c r="D1809" s="5"/>
      <c r="P1809" s="6"/>
      <c r="Q1809" s="6"/>
      <c r="R1809" s="6"/>
      <c r="S1809" s="11"/>
      <c r="T1809" s="6"/>
      <c r="U1809" s="6"/>
      <c r="V1809" s="6"/>
    </row>
    <row r="1810" spans="4:22" ht="12.75" customHeight="1" x14ac:dyDescent="0.25">
      <c r="D1810" s="5"/>
      <c r="P1810" s="6"/>
      <c r="Q1810" s="6"/>
      <c r="R1810" s="6"/>
      <c r="S1810" s="11"/>
      <c r="T1810" s="6"/>
      <c r="U1810" s="6"/>
      <c r="V1810" s="6"/>
    </row>
    <row r="1811" spans="4:22" ht="12.75" customHeight="1" x14ac:dyDescent="0.25">
      <c r="D1811" s="5"/>
      <c r="P1811" s="6"/>
      <c r="Q1811" s="6"/>
      <c r="R1811" s="6"/>
      <c r="S1811" s="11"/>
      <c r="T1811" s="6"/>
      <c r="U1811" s="6"/>
      <c r="V1811" s="6"/>
    </row>
    <row r="1812" spans="4:22" ht="12.75" customHeight="1" x14ac:dyDescent="0.25">
      <c r="D1812" s="5"/>
      <c r="P1812" s="6"/>
      <c r="Q1812" s="6"/>
      <c r="R1812" s="6"/>
      <c r="S1812" s="11"/>
      <c r="T1812" s="6"/>
      <c r="U1812" s="6"/>
      <c r="V1812" s="6"/>
    </row>
    <row r="1813" spans="4:22" ht="12.75" customHeight="1" x14ac:dyDescent="0.25">
      <c r="D1813" s="5"/>
      <c r="P1813" s="6"/>
      <c r="Q1813" s="6"/>
      <c r="R1813" s="6"/>
      <c r="S1813" s="11"/>
      <c r="T1813" s="6"/>
      <c r="U1813" s="6"/>
      <c r="V1813" s="6"/>
    </row>
    <row r="1814" spans="4:22" ht="12.75" customHeight="1" x14ac:dyDescent="0.25">
      <c r="D1814" s="5"/>
      <c r="P1814" s="6"/>
      <c r="Q1814" s="6"/>
      <c r="R1814" s="6"/>
      <c r="S1814" s="11"/>
      <c r="T1814" s="6"/>
      <c r="U1814" s="6"/>
      <c r="V1814" s="6"/>
    </row>
    <row r="1815" spans="4:22" ht="12.75" customHeight="1" x14ac:dyDescent="0.25">
      <c r="D1815" s="5"/>
      <c r="P1815" s="6"/>
      <c r="Q1815" s="6"/>
      <c r="R1815" s="6"/>
      <c r="S1815" s="11"/>
      <c r="T1815" s="6"/>
      <c r="U1815" s="6"/>
      <c r="V1815" s="6"/>
    </row>
    <row r="1816" spans="4:22" ht="12.75" customHeight="1" x14ac:dyDescent="0.25">
      <c r="D1816" s="5"/>
      <c r="P1816" s="6"/>
      <c r="Q1816" s="6"/>
      <c r="R1816" s="6"/>
      <c r="S1816" s="11"/>
      <c r="T1816" s="6"/>
      <c r="U1816" s="6"/>
      <c r="V1816" s="6"/>
    </row>
    <row r="1817" spans="4:22" ht="12.75" customHeight="1" x14ac:dyDescent="0.25">
      <c r="D1817" s="5"/>
      <c r="P1817" s="6"/>
      <c r="Q1817" s="6"/>
      <c r="R1817" s="6"/>
      <c r="S1817" s="11"/>
      <c r="T1817" s="6"/>
      <c r="U1817" s="6"/>
      <c r="V1817" s="6"/>
    </row>
    <row r="1818" spans="4:22" ht="12.75" customHeight="1" x14ac:dyDescent="0.25">
      <c r="D1818" s="5"/>
      <c r="P1818" s="6"/>
      <c r="Q1818" s="6"/>
      <c r="R1818" s="6"/>
      <c r="S1818" s="11"/>
      <c r="T1818" s="6"/>
      <c r="U1818" s="6"/>
      <c r="V1818" s="6"/>
    </row>
    <row r="1819" spans="4:22" ht="12.75" customHeight="1" x14ac:dyDescent="0.25">
      <c r="D1819" s="5"/>
      <c r="P1819" s="6"/>
      <c r="Q1819" s="6"/>
      <c r="R1819" s="6"/>
      <c r="S1819" s="11"/>
      <c r="T1819" s="6"/>
      <c r="U1819" s="6"/>
      <c r="V1819" s="6"/>
    </row>
    <row r="1820" spans="4:22" ht="12.75" customHeight="1" x14ac:dyDescent="0.25">
      <c r="D1820" s="5"/>
      <c r="P1820" s="6"/>
      <c r="Q1820" s="6"/>
      <c r="R1820" s="6"/>
      <c r="S1820" s="11"/>
      <c r="T1820" s="6"/>
      <c r="U1820" s="6"/>
      <c r="V1820" s="6"/>
    </row>
    <row r="1821" spans="4:22" ht="12.75" customHeight="1" x14ac:dyDescent="0.25">
      <c r="D1821" s="5"/>
      <c r="P1821" s="6"/>
      <c r="Q1821" s="6"/>
      <c r="R1821" s="6"/>
      <c r="S1821" s="11"/>
      <c r="T1821" s="6"/>
      <c r="U1821" s="6"/>
      <c r="V1821" s="6"/>
    </row>
    <row r="1822" spans="4:22" ht="12.75" customHeight="1" x14ac:dyDescent="0.25">
      <c r="D1822" s="5"/>
      <c r="P1822" s="6"/>
      <c r="Q1822" s="6"/>
      <c r="R1822" s="6"/>
      <c r="S1822" s="11"/>
      <c r="T1822" s="6"/>
      <c r="U1822" s="6"/>
      <c r="V1822" s="6"/>
    </row>
    <row r="1823" spans="4:22" ht="12.75" customHeight="1" x14ac:dyDescent="0.25">
      <c r="D1823" s="5"/>
      <c r="P1823" s="6"/>
      <c r="Q1823" s="6"/>
      <c r="R1823" s="6"/>
      <c r="S1823" s="11"/>
      <c r="T1823" s="6"/>
      <c r="U1823" s="6"/>
      <c r="V1823" s="6"/>
    </row>
    <row r="1824" spans="4:22" ht="12.75" customHeight="1" x14ac:dyDescent="0.25">
      <c r="D1824" s="5"/>
      <c r="P1824" s="6"/>
      <c r="Q1824" s="6"/>
      <c r="R1824" s="6"/>
      <c r="S1824" s="11"/>
      <c r="T1824" s="6"/>
      <c r="U1824" s="6"/>
      <c r="V1824" s="6"/>
    </row>
    <row r="1825" spans="4:22" ht="12.75" customHeight="1" x14ac:dyDescent="0.25">
      <c r="D1825" s="5"/>
      <c r="P1825" s="6"/>
      <c r="Q1825" s="6"/>
      <c r="R1825" s="6"/>
      <c r="S1825" s="11"/>
      <c r="T1825" s="6"/>
      <c r="U1825" s="6"/>
      <c r="V1825" s="6"/>
    </row>
    <row r="1826" spans="4:22" ht="12.75" customHeight="1" x14ac:dyDescent="0.25">
      <c r="D1826" s="5"/>
      <c r="P1826" s="6"/>
      <c r="Q1826" s="6"/>
      <c r="R1826" s="6"/>
      <c r="S1826" s="11"/>
      <c r="T1826" s="6"/>
      <c r="U1826" s="6"/>
      <c r="V1826" s="6"/>
    </row>
    <row r="1827" spans="4:22" ht="12.75" customHeight="1" x14ac:dyDescent="0.25">
      <c r="D1827" s="5"/>
      <c r="P1827" s="6"/>
      <c r="Q1827" s="6"/>
      <c r="R1827" s="6"/>
      <c r="S1827" s="11"/>
      <c r="T1827" s="6"/>
      <c r="U1827" s="6"/>
      <c r="V1827" s="6"/>
    </row>
    <row r="1828" spans="4:22" ht="12.75" customHeight="1" x14ac:dyDescent="0.25">
      <c r="D1828" s="5"/>
      <c r="P1828" s="6"/>
      <c r="Q1828" s="6"/>
      <c r="R1828" s="6"/>
      <c r="S1828" s="11"/>
      <c r="T1828" s="6"/>
      <c r="U1828" s="6"/>
      <c r="V1828" s="6"/>
    </row>
    <row r="1829" spans="4:22" ht="12.75" customHeight="1" x14ac:dyDescent="0.25">
      <c r="D1829" s="5"/>
      <c r="P1829" s="6"/>
      <c r="Q1829" s="6"/>
      <c r="R1829" s="6"/>
      <c r="S1829" s="11"/>
      <c r="T1829" s="6"/>
      <c r="U1829" s="6"/>
      <c r="V1829" s="6"/>
    </row>
    <row r="1830" spans="4:22" ht="12.75" customHeight="1" x14ac:dyDescent="0.25">
      <c r="D1830" s="5"/>
      <c r="P1830" s="6"/>
      <c r="Q1830" s="6"/>
      <c r="R1830" s="6"/>
      <c r="S1830" s="11"/>
      <c r="T1830" s="6"/>
      <c r="U1830" s="6"/>
      <c r="V1830" s="6"/>
    </row>
    <row r="1831" spans="4:22" ht="12.75" customHeight="1" x14ac:dyDescent="0.25">
      <c r="D1831" s="5"/>
      <c r="P1831" s="6"/>
      <c r="Q1831" s="6"/>
      <c r="R1831" s="6"/>
      <c r="S1831" s="11"/>
      <c r="T1831" s="6"/>
      <c r="U1831" s="6"/>
      <c r="V1831" s="6"/>
    </row>
    <row r="1832" spans="4:22" ht="12.75" customHeight="1" x14ac:dyDescent="0.25">
      <c r="D1832" s="5"/>
      <c r="P1832" s="6"/>
      <c r="Q1832" s="6"/>
      <c r="R1832" s="6"/>
      <c r="S1832" s="11"/>
      <c r="T1832" s="6"/>
      <c r="U1832" s="6"/>
      <c r="V1832" s="6"/>
    </row>
    <row r="1833" spans="4:22" ht="12.75" customHeight="1" x14ac:dyDescent="0.25">
      <c r="D1833" s="5"/>
      <c r="P1833" s="6"/>
      <c r="Q1833" s="6"/>
      <c r="R1833" s="6"/>
      <c r="S1833" s="11"/>
      <c r="T1833" s="6"/>
      <c r="U1833" s="6"/>
      <c r="V1833" s="6"/>
    </row>
    <row r="1834" spans="4:22" ht="12.75" customHeight="1" x14ac:dyDescent="0.25">
      <c r="D1834" s="5"/>
      <c r="P1834" s="6"/>
      <c r="Q1834" s="6"/>
      <c r="R1834" s="6"/>
      <c r="S1834" s="11"/>
      <c r="T1834" s="6"/>
      <c r="U1834" s="6"/>
      <c r="V1834" s="6"/>
    </row>
    <row r="1835" spans="4:22" ht="12.75" customHeight="1" x14ac:dyDescent="0.25">
      <c r="D1835" s="5"/>
      <c r="P1835" s="6"/>
      <c r="Q1835" s="6"/>
      <c r="R1835" s="6"/>
      <c r="S1835" s="11"/>
      <c r="T1835" s="6"/>
      <c r="U1835" s="6"/>
      <c r="V1835" s="6"/>
    </row>
    <row r="1836" spans="4:22" ht="12.75" customHeight="1" x14ac:dyDescent="0.25">
      <c r="D1836" s="5"/>
      <c r="P1836" s="6"/>
      <c r="Q1836" s="6"/>
      <c r="R1836" s="6"/>
      <c r="S1836" s="11"/>
      <c r="T1836" s="6"/>
      <c r="U1836" s="6"/>
      <c r="V1836" s="6"/>
    </row>
    <row r="1837" spans="4:22" ht="12.75" customHeight="1" x14ac:dyDescent="0.25">
      <c r="D1837" s="5"/>
      <c r="P1837" s="6"/>
      <c r="Q1837" s="6"/>
      <c r="R1837" s="6"/>
      <c r="S1837" s="11"/>
      <c r="T1837" s="6"/>
      <c r="U1837" s="6"/>
      <c r="V1837" s="6"/>
    </row>
    <row r="1838" spans="4:22" ht="12.75" customHeight="1" x14ac:dyDescent="0.25">
      <c r="D1838" s="5"/>
      <c r="P1838" s="6"/>
      <c r="Q1838" s="6"/>
      <c r="R1838" s="6"/>
      <c r="S1838" s="11"/>
      <c r="T1838" s="6"/>
      <c r="U1838" s="6"/>
      <c r="V1838" s="6"/>
    </row>
    <row r="1839" spans="4:22" ht="12.75" customHeight="1" x14ac:dyDescent="0.25">
      <c r="D1839" s="5"/>
      <c r="P1839" s="6"/>
      <c r="Q1839" s="6"/>
      <c r="R1839" s="6"/>
      <c r="S1839" s="11"/>
      <c r="T1839" s="6"/>
      <c r="U1839" s="6"/>
      <c r="V1839" s="6"/>
    </row>
    <row r="1840" spans="4:22" ht="12.75" customHeight="1" x14ac:dyDescent="0.25">
      <c r="D1840" s="5"/>
      <c r="P1840" s="6"/>
      <c r="Q1840" s="6"/>
      <c r="R1840" s="6"/>
      <c r="S1840" s="11"/>
      <c r="T1840" s="6"/>
      <c r="U1840" s="6"/>
      <c r="V1840" s="6"/>
    </row>
    <row r="1841" spans="4:22" ht="12.75" customHeight="1" x14ac:dyDescent="0.25">
      <c r="D1841" s="5"/>
      <c r="P1841" s="6"/>
      <c r="Q1841" s="6"/>
      <c r="R1841" s="6"/>
      <c r="S1841" s="11"/>
      <c r="T1841" s="6"/>
      <c r="U1841" s="6"/>
      <c r="V1841" s="6"/>
    </row>
    <row r="1842" spans="4:22" ht="12.75" customHeight="1" x14ac:dyDescent="0.25">
      <c r="D1842" s="5"/>
      <c r="P1842" s="6"/>
      <c r="Q1842" s="6"/>
      <c r="R1842" s="6"/>
      <c r="S1842" s="11"/>
      <c r="T1842" s="6"/>
      <c r="U1842" s="6"/>
      <c r="V1842" s="6"/>
    </row>
    <row r="1843" spans="4:22" ht="12.75" customHeight="1" x14ac:dyDescent="0.25">
      <c r="D1843" s="5"/>
      <c r="P1843" s="6"/>
      <c r="Q1843" s="6"/>
      <c r="R1843" s="6"/>
      <c r="S1843" s="11"/>
      <c r="T1843" s="6"/>
      <c r="U1843" s="6"/>
      <c r="V1843" s="6"/>
    </row>
    <row r="1844" spans="4:22" ht="12.75" customHeight="1" x14ac:dyDescent="0.25">
      <c r="D1844" s="5"/>
      <c r="P1844" s="6"/>
      <c r="Q1844" s="6"/>
      <c r="R1844" s="6"/>
      <c r="S1844" s="11"/>
      <c r="T1844" s="6"/>
      <c r="U1844" s="6"/>
      <c r="V1844" s="6"/>
    </row>
    <row r="1845" spans="4:22" ht="12.75" customHeight="1" x14ac:dyDescent="0.25">
      <c r="D1845" s="5"/>
      <c r="P1845" s="6"/>
      <c r="Q1845" s="6"/>
      <c r="R1845" s="6"/>
      <c r="S1845" s="11"/>
      <c r="T1845" s="6"/>
      <c r="U1845" s="6"/>
      <c r="V1845" s="6"/>
    </row>
    <row r="1846" spans="4:22" ht="12.75" customHeight="1" x14ac:dyDescent="0.25">
      <c r="D1846" s="5"/>
      <c r="P1846" s="6"/>
      <c r="Q1846" s="6"/>
      <c r="R1846" s="6"/>
      <c r="S1846" s="11"/>
      <c r="T1846" s="6"/>
      <c r="U1846" s="6"/>
      <c r="V1846" s="6"/>
    </row>
    <row r="1847" spans="4:22" ht="12.75" customHeight="1" x14ac:dyDescent="0.25">
      <c r="D1847" s="5"/>
      <c r="P1847" s="6"/>
      <c r="Q1847" s="6"/>
      <c r="R1847" s="6"/>
      <c r="S1847" s="11"/>
      <c r="T1847" s="6"/>
      <c r="U1847" s="6"/>
      <c r="V1847" s="6"/>
    </row>
    <row r="1848" spans="4:22" ht="12.75" customHeight="1" x14ac:dyDescent="0.25">
      <c r="D1848" s="5"/>
      <c r="P1848" s="6"/>
      <c r="Q1848" s="6"/>
      <c r="R1848" s="6"/>
      <c r="S1848" s="11"/>
      <c r="T1848" s="6"/>
      <c r="U1848" s="6"/>
      <c r="V1848" s="6"/>
    </row>
    <row r="1849" spans="4:22" ht="12.75" customHeight="1" x14ac:dyDescent="0.25">
      <c r="D1849" s="5"/>
      <c r="P1849" s="6"/>
      <c r="Q1849" s="6"/>
      <c r="R1849" s="6"/>
      <c r="S1849" s="11"/>
      <c r="T1849" s="6"/>
      <c r="U1849" s="6"/>
      <c r="V1849" s="6"/>
    </row>
    <row r="1850" spans="4:22" ht="12.75" customHeight="1" x14ac:dyDescent="0.25">
      <c r="D1850" s="5"/>
      <c r="P1850" s="6"/>
      <c r="Q1850" s="6"/>
      <c r="R1850" s="6"/>
      <c r="S1850" s="11"/>
      <c r="T1850" s="6"/>
      <c r="U1850" s="6"/>
      <c r="V1850" s="6"/>
    </row>
    <row r="1851" spans="4:22" ht="12.75" customHeight="1" x14ac:dyDescent="0.25">
      <c r="D1851" s="5"/>
      <c r="P1851" s="6"/>
      <c r="Q1851" s="6"/>
      <c r="R1851" s="6"/>
      <c r="S1851" s="11"/>
      <c r="T1851" s="6"/>
      <c r="U1851" s="6"/>
      <c r="V1851" s="6"/>
    </row>
    <row r="1852" spans="4:22" ht="12.75" customHeight="1" x14ac:dyDescent="0.25">
      <c r="D1852" s="5"/>
      <c r="P1852" s="6"/>
      <c r="Q1852" s="6"/>
      <c r="R1852" s="6"/>
      <c r="S1852" s="11"/>
      <c r="T1852" s="6"/>
      <c r="U1852" s="6"/>
      <c r="V1852" s="6"/>
    </row>
    <row r="1853" spans="4:22" ht="12.75" customHeight="1" x14ac:dyDescent="0.25">
      <c r="D1853" s="5"/>
      <c r="P1853" s="6"/>
      <c r="Q1853" s="6"/>
      <c r="R1853" s="6"/>
      <c r="S1853" s="11"/>
      <c r="T1853" s="6"/>
      <c r="U1853" s="6"/>
      <c r="V1853" s="6"/>
    </row>
    <row r="1854" spans="4:22" ht="12.75" customHeight="1" x14ac:dyDescent="0.25">
      <c r="D1854" s="5"/>
      <c r="P1854" s="6"/>
      <c r="Q1854" s="6"/>
      <c r="R1854" s="6"/>
      <c r="S1854" s="11"/>
      <c r="T1854" s="6"/>
      <c r="U1854" s="6"/>
      <c r="V1854" s="6"/>
    </row>
    <row r="1855" spans="4:22" ht="12.75" customHeight="1" x14ac:dyDescent="0.25">
      <c r="D1855" s="5"/>
      <c r="P1855" s="6"/>
      <c r="Q1855" s="6"/>
      <c r="R1855" s="6"/>
      <c r="S1855" s="11"/>
      <c r="T1855" s="6"/>
      <c r="U1855" s="6"/>
      <c r="V1855" s="6"/>
    </row>
    <row r="1856" spans="4:22" ht="12.75" customHeight="1" x14ac:dyDescent="0.25">
      <c r="D1856" s="5"/>
      <c r="P1856" s="6"/>
      <c r="Q1856" s="6"/>
      <c r="R1856" s="6"/>
      <c r="S1856" s="11"/>
      <c r="T1856" s="6"/>
      <c r="U1856" s="6"/>
      <c r="V1856" s="6"/>
    </row>
    <row r="1857" spans="4:22" ht="12.75" customHeight="1" x14ac:dyDescent="0.25">
      <c r="D1857" s="5"/>
      <c r="P1857" s="6"/>
      <c r="Q1857" s="6"/>
      <c r="R1857" s="6"/>
      <c r="S1857" s="11"/>
      <c r="T1857" s="6"/>
      <c r="U1857" s="6"/>
      <c r="V1857" s="6"/>
    </row>
    <row r="1858" spans="4:22" ht="12.75" customHeight="1" x14ac:dyDescent="0.25">
      <c r="D1858" s="5"/>
      <c r="P1858" s="6"/>
      <c r="Q1858" s="6"/>
      <c r="R1858" s="6"/>
      <c r="S1858" s="11"/>
      <c r="T1858" s="6"/>
      <c r="U1858" s="6"/>
      <c r="V1858" s="6"/>
    </row>
    <row r="1859" spans="4:22" ht="12.75" customHeight="1" x14ac:dyDescent="0.25">
      <c r="D1859" s="5"/>
      <c r="P1859" s="6"/>
      <c r="Q1859" s="6"/>
      <c r="R1859" s="6"/>
      <c r="S1859" s="11"/>
      <c r="T1859" s="6"/>
      <c r="U1859" s="6"/>
      <c r="V1859" s="6"/>
    </row>
    <row r="1860" spans="4:22" ht="12.75" customHeight="1" x14ac:dyDescent="0.25">
      <c r="D1860" s="5"/>
      <c r="P1860" s="6"/>
      <c r="Q1860" s="6"/>
      <c r="R1860" s="6"/>
      <c r="S1860" s="11"/>
      <c r="T1860" s="6"/>
      <c r="U1860" s="6"/>
      <c r="V1860" s="6"/>
    </row>
    <row r="1861" spans="4:22" ht="12.75" customHeight="1" x14ac:dyDescent="0.25">
      <c r="D1861" s="5"/>
      <c r="P1861" s="6"/>
      <c r="Q1861" s="6"/>
      <c r="R1861" s="6"/>
      <c r="S1861" s="11"/>
      <c r="T1861" s="6"/>
      <c r="U1861" s="6"/>
      <c r="V1861" s="6"/>
    </row>
    <row r="1862" spans="4:22" ht="12.75" customHeight="1" x14ac:dyDescent="0.25">
      <c r="D1862" s="5"/>
      <c r="P1862" s="6"/>
      <c r="Q1862" s="6"/>
      <c r="R1862" s="6"/>
      <c r="S1862" s="11"/>
      <c r="T1862" s="6"/>
      <c r="U1862" s="6"/>
      <c r="V1862" s="6"/>
    </row>
    <row r="1863" spans="4:22" ht="12.75" customHeight="1" x14ac:dyDescent="0.25">
      <c r="D1863" s="5"/>
      <c r="P1863" s="6"/>
      <c r="Q1863" s="6"/>
      <c r="R1863" s="6"/>
      <c r="S1863" s="11"/>
      <c r="T1863" s="6"/>
      <c r="U1863" s="6"/>
      <c r="V1863" s="6"/>
    </row>
    <row r="1864" spans="4:22" ht="12.75" customHeight="1" x14ac:dyDescent="0.25">
      <c r="D1864" s="5"/>
      <c r="P1864" s="6"/>
      <c r="Q1864" s="6"/>
      <c r="R1864" s="6"/>
      <c r="S1864" s="11"/>
      <c r="T1864" s="6"/>
      <c r="U1864" s="6"/>
      <c r="V1864" s="6"/>
    </row>
    <row r="1865" spans="4:22" ht="12.75" customHeight="1" x14ac:dyDescent="0.25">
      <c r="D1865" s="5"/>
      <c r="P1865" s="6"/>
      <c r="Q1865" s="6"/>
      <c r="R1865" s="6"/>
      <c r="S1865" s="11"/>
      <c r="T1865" s="6"/>
      <c r="U1865" s="6"/>
      <c r="V1865" s="6"/>
    </row>
    <row r="1866" spans="4:22" ht="12.75" customHeight="1" x14ac:dyDescent="0.25">
      <c r="D1866" s="5"/>
      <c r="P1866" s="6"/>
      <c r="Q1866" s="6"/>
      <c r="R1866" s="6"/>
      <c r="S1866" s="11"/>
      <c r="T1866" s="6"/>
      <c r="U1866" s="6"/>
      <c r="V1866" s="6"/>
    </row>
    <row r="1867" spans="4:22" ht="12.75" customHeight="1" x14ac:dyDescent="0.25">
      <c r="D1867" s="5"/>
      <c r="P1867" s="6"/>
      <c r="Q1867" s="6"/>
      <c r="R1867" s="6"/>
      <c r="S1867" s="11"/>
      <c r="T1867" s="6"/>
      <c r="U1867" s="6"/>
      <c r="V1867" s="6"/>
    </row>
    <row r="1868" spans="4:22" ht="12.75" customHeight="1" x14ac:dyDescent="0.25">
      <c r="D1868" s="5"/>
      <c r="P1868" s="6"/>
      <c r="Q1868" s="6"/>
      <c r="R1868" s="6"/>
      <c r="S1868" s="11"/>
      <c r="T1868" s="6"/>
      <c r="U1868" s="6"/>
      <c r="V1868" s="6"/>
    </row>
    <row r="1869" spans="4:22" ht="12.75" customHeight="1" x14ac:dyDescent="0.25">
      <c r="D1869" s="5"/>
      <c r="P1869" s="6"/>
      <c r="Q1869" s="6"/>
      <c r="R1869" s="6"/>
      <c r="S1869" s="11"/>
      <c r="T1869" s="6"/>
      <c r="U1869" s="6"/>
      <c r="V1869" s="6"/>
    </row>
    <row r="1870" spans="4:22" ht="12.75" customHeight="1" x14ac:dyDescent="0.25">
      <c r="D1870" s="5"/>
      <c r="P1870" s="6"/>
      <c r="Q1870" s="6"/>
      <c r="R1870" s="6"/>
      <c r="S1870" s="11"/>
      <c r="T1870" s="6"/>
      <c r="U1870" s="6"/>
      <c r="V1870" s="6"/>
    </row>
    <row r="1871" spans="4:22" ht="12.75" customHeight="1" x14ac:dyDescent="0.25">
      <c r="D1871" s="5"/>
      <c r="P1871" s="6"/>
      <c r="Q1871" s="6"/>
      <c r="R1871" s="6"/>
      <c r="S1871" s="11"/>
      <c r="T1871" s="6"/>
      <c r="U1871" s="6"/>
      <c r="V1871" s="6"/>
    </row>
    <row r="1872" spans="4:22" ht="12.75" customHeight="1" x14ac:dyDescent="0.25">
      <c r="D1872" s="5"/>
      <c r="P1872" s="6"/>
      <c r="Q1872" s="6"/>
      <c r="R1872" s="6"/>
      <c r="S1872" s="11"/>
      <c r="T1872" s="6"/>
      <c r="U1872" s="6"/>
      <c r="V1872" s="6"/>
    </row>
    <row r="1873" spans="4:22" ht="12.75" customHeight="1" x14ac:dyDescent="0.25">
      <c r="D1873" s="5"/>
      <c r="P1873" s="6"/>
      <c r="Q1873" s="6"/>
      <c r="R1873" s="6"/>
      <c r="S1873" s="11"/>
      <c r="T1873" s="6"/>
      <c r="U1873" s="6"/>
      <c r="V1873" s="6"/>
    </row>
    <row r="1874" spans="4:22" ht="12.75" customHeight="1" x14ac:dyDescent="0.25">
      <c r="D1874" s="5"/>
      <c r="P1874" s="6"/>
      <c r="Q1874" s="6"/>
      <c r="R1874" s="6"/>
      <c r="S1874" s="11"/>
      <c r="T1874" s="6"/>
      <c r="U1874" s="6"/>
      <c r="V1874" s="6"/>
    </row>
    <row r="1875" spans="4:22" ht="12.75" customHeight="1" x14ac:dyDescent="0.25">
      <c r="D1875" s="5"/>
      <c r="P1875" s="6"/>
      <c r="Q1875" s="6"/>
      <c r="R1875" s="6"/>
      <c r="S1875" s="11"/>
      <c r="T1875" s="6"/>
      <c r="U1875" s="6"/>
      <c r="V1875" s="6"/>
    </row>
    <row r="1876" spans="4:22" ht="12.75" customHeight="1" x14ac:dyDescent="0.25">
      <c r="D1876" s="5"/>
      <c r="P1876" s="6"/>
      <c r="Q1876" s="6"/>
      <c r="R1876" s="6"/>
      <c r="S1876" s="11"/>
      <c r="T1876" s="6"/>
      <c r="U1876" s="6"/>
      <c r="V1876" s="6"/>
    </row>
    <row r="1877" spans="4:22" ht="12.75" customHeight="1" x14ac:dyDescent="0.25">
      <c r="D1877" s="5"/>
      <c r="P1877" s="6"/>
      <c r="Q1877" s="6"/>
      <c r="R1877" s="6"/>
      <c r="S1877" s="11"/>
      <c r="T1877" s="6"/>
      <c r="U1877" s="6"/>
      <c r="V1877" s="6"/>
    </row>
    <row r="1878" spans="4:22" ht="12.75" customHeight="1" x14ac:dyDescent="0.25">
      <c r="D1878" s="5"/>
      <c r="P1878" s="6"/>
      <c r="Q1878" s="6"/>
      <c r="R1878" s="6"/>
      <c r="S1878" s="11"/>
      <c r="T1878" s="6"/>
      <c r="U1878" s="6"/>
      <c r="V1878" s="6"/>
    </row>
    <row r="1879" spans="4:22" ht="12.75" customHeight="1" x14ac:dyDescent="0.25">
      <c r="D1879" s="5"/>
      <c r="P1879" s="6"/>
      <c r="Q1879" s="6"/>
      <c r="R1879" s="6"/>
      <c r="S1879" s="11"/>
      <c r="T1879" s="6"/>
      <c r="U1879" s="6"/>
      <c r="V1879" s="6"/>
    </row>
    <row r="1880" spans="4:22" ht="12.75" customHeight="1" x14ac:dyDescent="0.25">
      <c r="D1880" s="5"/>
      <c r="P1880" s="6"/>
      <c r="Q1880" s="6"/>
      <c r="R1880" s="6"/>
      <c r="S1880" s="11"/>
      <c r="T1880" s="6"/>
      <c r="U1880" s="6"/>
      <c r="V1880" s="6"/>
    </row>
    <row r="1881" spans="4:22" ht="12.75" customHeight="1" x14ac:dyDescent="0.25">
      <c r="D1881" s="5"/>
      <c r="P1881" s="6"/>
      <c r="Q1881" s="6"/>
      <c r="R1881" s="6"/>
      <c r="S1881" s="11"/>
      <c r="T1881" s="6"/>
      <c r="U1881" s="6"/>
      <c r="V1881" s="6"/>
    </row>
    <row r="1882" spans="4:22" ht="12.75" customHeight="1" x14ac:dyDescent="0.25">
      <c r="D1882" s="5"/>
      <c r="P1882" s="6"/>
      <c r="Q1882" s="6"/>
      <c r="R1882" s="6"/>
      <c r="S1882" s="11"/>
      <c r="T1882" s="6"/>
      <c r="U1882" s="6"/>
      <c r="V1882" s="6"/>
    </row>
    <row r="1883" spans="4:22" ht="12.75" customHeight="1" x14ac:dyDescent="0.25">
      <c r="D1883" s="5"/>
      <c r="P1883" s="6"/>
      <c r="Q1883" s="6"/>
      <c r="R1883" s="6"/>
      <c r="S1883" s="11"/>
      <c r="T1883" s="6"/>
      <c r="U1883" s="6"/>
      <c r="V1883" s="6"/>
    </row>
    <row r="1884" spans="4:22" ht="12.75" customHeight="1" x14ac:dyDescent="0.25">
      <c r="D1884" s="5"/>
      <c r="P1884" s="6"/>
      <c r="Q1884" s="6"/>
      <c r="R1884" s="6"/>
      <c r="S1884" s="11"/>
      <c r="T1884" s="6"/>
      <c r="U1884" s="6"/>
      <c r="V1884" s="6"/>
    </row>
    <row r="1885" spans="4:22" ht="12.75" customHeight="1" x14ac:dyDescent="0.25">
      <c r="D1885" s="5"/>
      <c r="P1885" s="6"/>
      <c r="Q1885" s="6"/>
      <c r="R1885" s="6"/>
      <c r="S1885" s="11"/>
      <c r="T1885" s="6"/>
      <c r="U1885" s="6"/>
      <c r="V1885" s="6"/>
    </row>
    <row r="1886" spans="4:22" ht="12.75" customHeight="1" x14ac:dyDescent="0.25">
      <c r="D1886" s="5"/>
      <c r="P1886" s="6"/>
      <c r="Q1886" s="6"/>
      <c r="R1886" s="6"/>
      <c r="S1886" s="11"/>
      <c r="T1886" s="6"/>
      <c r="U1886" s="6"/>
      <c r="V1886" s="6"/>
    </row>
    <row r="1887" spans="4:22" ht="12.75" customHeight="1" x14ac:dyDescent="0.25">
      <c r="D1887" s="5"/>
      <c r="P1887" s="6"/>
      <c r="Q1887" s="6"/>
      <c r="R1887" s="6"/>
      <c r="S1887" s="11"/>
      <c r="T1887" s="6"/>
      <c r="U1887" s="6"/>
      <c r="V1887" s="6"/>
    </row>
    <row r="1888" spans="4:22" ht="12.75" customHeight="1" x14ac:dyDescent="0.25">
      <c r="D1888" s="5"/>
      <c r="P1888" s="6"/>
      <c r="Q1888" s="6"/>
      <c r="R1888" s="6"/>
      <c r="S1888" s="11"/>
      <c r="T1888" s="6"/>
      <c r="U1888" s="6"/>
      <c r="V1888" s="6"/>
    </row>
    <row r="1889" spans="4:22" ht="12.75" customHeight="1" x14ac:dyDescent="0.25">
      <c r="D1889" s="5"/>
      <c r="P1889" s="6"/>
      <c r="Q1889" s="6"/>
      <c r="R1889" s="6"/>
      <c r="S1889" s="11"/>
      <c r="T1889" s="6"/>
      <c r="U1889" s="6"/>
      <c r="V1889" s="6"/>
    </row>
    <row r="1890" spans="4:22" ht="12.75" customHeight="1" x14ac:dyDescent="0.25">
      <c r="D1890" s="5"/>
      <c r="P1890" s="6"/>
      <c r="Q1890" s="6"/>
      <c r="R1890" s="6"/>
      <c r="S1890" s="11"/>
      <c r="T1890" s="6"/>
      <c r="U1890" s="6"/>
      <c r="V1890" s="6"/>
    </row>
    <row r="1891" spans="4:22" ht="12.75" customHeight="1" x14ac:dyDescent="0.25">
      <c r="D1891" s="5"/>
      <c r="P1891" s="6"/>
      <c r="Q1891" s="6"/>
      <c r="R1891" s="6"/>
      <c r="S1891" s="11"/>
      <c r="T1891" s="6"/>
      <c r="U1891" s="6"/>
      <c r="V1891" s="6"/>
    </row>
    <row r="1892" spans="4:22" ht="12.75" customHeight="1" x14ac:dyDescent="0.25">
      <c r="D1892" s="5"/>
      <c r="P1892" s="6"/>
      <c r="Q1892" s="6"/>
      <c r="R1892" s="6"/>
      <c r="S1892" s="11"/>
      <c r="T1892" s="6"/>
      <c r="U1892" s="6"/>
      <c r="V1892" s="6"/>
    </row>
    <row r="1893" spans="4:22" ht="12.75" customHeight="1" x14ac:dyDescent="0.25">
      <c r="D1893" s="5"/>
      <c r="P1893" s="6"/>
      <c r="Q1893" s="6"/>
      <c r="R1893" s="6"/>
      <c r="S1893" s="11"/>
      <c r="T1893" s="6"/>
      <c r="U1893" s="6"/>
      <c r="V1893" s="6"/>
    </row>
    <row r="1894" spans="4:22" ht="12.75" customHeight="1" x14ac:dyDescent="0.25">
      <c r="D1894" s="5"/>
      <c r="P1894" s="6"/>
      <c r="Q1894" s="6"/>
      <c r="R1894" s="6"/>
      <c r="S1894" s="11"/>
      <c r="T1894" s="6"/>
      <c r="U1894" s="6"/>
      <c r="V1894" s="6"/>
    </row>
    <row r="1895" spans="4:22" ht="12.75" customHeight="1" x14ac:dyDescent="0.25">
      <c r="D1895" s="5"/>
      <c r="P1895" s="6"/>
      <c r="Q1895" s="6"/>
      <c r="R1895" s="6"/>
      <c r="S1895" s="11"/>
      <c r="T1895" s="6"/>
      <c r="U1895" s="6"/>
      <c r="V1895" s="6"/>
    </row>
    <row r="1896" spans="4:22" ht="12.75" customHeight="1" x14ac:dyDescent="0.25">
      <c r="D1896" s="5"/>
      <c r="P1896" s="6"/>
      <c r="Q1896" s="6"/>
      <c r="R1896" s="6"/>
      <c r="S1896" s="11"/>
      <c r="T1896" s="6"/>
      <c r="U1896" s="6"/>
      <c r="V1896" s="6"/>
    </row>
    <row r="1897" spans="4:22" ht="12.75" customHeight="1" x14ac:dyDescent="0.25">
      <c r="D1897" s="5"/>
      <c r="P1897" s="6"/>
      <c r="Q1897" s="6"/>
      <c r="R1897" s="6"/>
      <c r="S1897" s="11"/>
      <c r="T1897" s="6"/>
      <c r="U1897" s="6"/>
      <c r="V1897" s="6"/>
    </row>
    <row r="1898" spans="4:22" ht="12.75" customHeight="1" x14ac:dyDescent="0.25">
      <c r="D1898" s="5"/>
      <c r="P1898" s="6"/>
      <c r="Q1898" s="6"/>
      <c r="R1898" s="6"/>
      <c r="S1898" s="11"/>
      <c r="T1898" s="6"/>
      <c r="U1898" s="6"/>
      <c r="V1898" s="6"/>
    </row>
    <row r="1899" spans="4:22" ht="12.75" customHeight="1" x14ac:dyDescent="0.25">
      <c r="D1899" s="5"/>
      <c r="P1899" s="6"/>
      <c r="Q1899" s="6"/>
      <c r="R1899" s="6"/>
      <c r="S1899" s="11"/>
      <c r="T1899" s="6"/>
      <c r="U1899" s="6"/>
      <c r="V1899" s="6"/>
    </row>
    <row r="1900" spans="4:22" ht="12.75" customHeight="1" x14ac:dyDescent="0.25">
      <c r="D1900" s="5"/>
      <c r="P1900" s="6"/>
      <c r="Q1900" s="6"/>
      <c r="R1900" s="6"/>
      <c r="S1900" s="11"/>
      <c r="T1900" s="6"/>
      <c r="U1900" s="6"/>
      <c r="V1900" s="6"/>
    </row>
    <row r="1901" spans="4:22" ht="12.75" customHeight="1" x14ac:dyDescent="0.25">
      <c r="D1901" s="5"/>
      <c r="P1901" s="6"/>
      <c r="Q1901" s="6"/>
      <c r="R1901" s="6"/>
      <c r="S1901" s="11"/>
      <c r="T1901" s="6"/>
      <c r="U1901" s="6"/>
      <c r="V1901" s="6"/>
    </row>
    <row r="1902" spans="4:22" ht="12.75" customHeight="1" x14ac:dyDescent="0.25">
      <c r="D1902" s="5"/>
      <c r="P1902" s="6"/>
      <c r="Q1902" s="6"/>
      <c r="R1902" s="6"/>
      <c r="S1902" s="11"/>
      <c r="T1902" s="6"/>
      <c r="U1902" s="6"/>
      <c r="V1902" s="6"/>
    </row>
    <row r="1903" spans="4:22" ht="12.75" customHeight="1" x14ac:dyDescent="0.25">
      <c r="D1903" s="5"/>
      <c r="P1903" s="6"/>
      <c r="Q1903" s="6"/>
      <c r="R1903" s="6"/>
      <c r="S1903" s="11"/>
      <c r="T1903" s="6"/>
      <c r="U1903" s="6"/>
      <c r="V1903" s="6"/>
    </row>
    <row r="1904" spans="4:22" ht="12.75" customHeight="1" x14ac:dyDescent="0.25">
      <c r="D1904" s="5"/>
      <c r="P1904" s="6"/>
      <c r="Q1904" s="6"/>
      <c r="R1904" s="6"/>
      <c r="S1904" s="11"/>
      <c r="T1904" s="6"/>
      <c r="U1904" s="6"/>
      <c r="V1904" s="6"/>
    </row>
    <row r="1905" spans="4:22" ht="12.75" customHeight="1" x14ac:dyDescent="0.25">
      <c r="D1905" s="5"/>
      <c r="P1905" s="6"/>
      <c r="Q1905" s="6"/>
      <c r="R1905" s="6"/>
      <c r="S1905" s="11"/>
      <c r="T1905" s="6"/>
      <c r="U1905" s="6"/>
      <c r="V1905" s="6"/>
    </row>
    <row r="1906" spans="4:22" ht="12.75" customHeight="1" x14ac:dyDescent="0.25">
      <c r="D1906" s="5"/>
      <c r="P1906" s="6"/>
      <c r="Q1906" s="6"/>
      <c r="R1906" s="6"/>
      <c r="S1906" s="11"/>
      <c r="T1906" s="6"/>
      <c r="U1906" s="6"/>
      <c r="V1906" s="6"/>
    </row>
    <row r="1907" spans="4:22" ht="12.75" customHeight="1" x14ac:dyDescent="0.25">
      <c r="D1907" s="5"/>
      <c r="P1907" s="6"/>
      <c r="Q1907" s="6"/>
      <c r="R1907" s="6"/>
      <c r="S1907" s="11"/>
      <c r="T1907" s="6"/>
      <c r="U1907" s="6"/>
      <c r="V1907" s="6"/>
    </row>
    <row r="1908" spans="4:22" ht="12.75" customHeight="1" x14ac:dyDescent="0.25">
      <c r="D1908" s="5"/>
      <c r="P1908" s="6"/>
      <c r="Q1908" s="6"/>
      <c r="R1908" s="6"/>
      <c r="S1908" s="11"/>
      <c r="T1908" s="6"/>
      <c r="U1908" s="6"/>
      <c r="V1908" s="6"/>
    </row>
    <row r="1909" spans="4:22" ht="12.75" customHeight="1" x14ac:dyDescent="0.25">
      <c r="D1909" s="5"/>
      <c r="P1909" s="6"/>
      <c r="Q1909" s="6"/>
      <c r="R1909" s="6"/>
      <c r="S1909" s="11"/>
      <c r="T1909" s="6"/>
      <c r="U1909" s="6"/>
      <c r="V1909" s="6"/>
    </row>
    <row r="1910" spans="4:22" ht="12.75" customHeight="1" x14ac:dyDescent="0.25">
      <c r="D1910" s="5"/>
      <c r="P1910" s="6"/>
      <c r="Q1910" s="6"/>
      <c r="R1910" s="6"/>
      <c r="S1910" s="11"/>
      <c r="T1910" s="6"/>
      <c r="U1910" s="6"/>
      <c r="V1910" s="6"/>
    </row>
    <row r="1911" spans="4:22" ht="12.75" customHeight="1" x14ac:dyDescent="0.25">
      <c r="D1911" s="5"/>
      <c r="P1911" s="6"/>
      <c r="Q1911" s="6"/>
      <c r="R1911" s="6"/>
      <c r="S1911" s="11"/>
      <c r="T1911" s="6"/>
      <c r="U1911" s="6"/>
      <c r="V1911" s="6"/>
    </row>
    <row r="1912" spans="4:22" ht="12.75" customHeight="1" x14ac:dyDescent="0.25">
      <c r="D1912" s="5"/>
      <c r="P1912" s="6"/>
      <c r="Q1912" s="6"/>
      <c r="R1912" s="6"/>
      <c r="S1912" s="11"/>
      <c r="T1912" s="6"/>
      <c r="U1912" s="6"/>
      <c r="V1912" s="6"/>
    </row>
    <row r="1913" spans="4:22" ht="12.75" customHeight="1" x14ac:dyDescent="0.25">
      <c r="D1913" s="5"/>
      <c r="P1913" s="6"/>
      <c r="Q1913" s="6"/>
      <c r="R1913" s="6"/>
      <c r="S1913" s="11"/>
      <c r="T1913" s="6"/>
      <c r="U1913" s="6"/>
      <c r="V1913" s="6"/>
    </row>
    <row r="1914" spans="4:22" ht="12.75" customHeight="1" x14ac:dyDescent="0.25">
      <c r="D1914" s="5"/>
      <c r="P1914" s="6"/>
      <c r="Q1914" s="6"/>
      <c r="R1914" s="6"/>
      <c r="S1914" s="11"/>
      <c r="T1914" s="6"/>
      <c r="U1914" s="6"/>
      <c r="V1914" s="6"/>
    </row>
    <row r="1915" spans="4:22" ht="12.75" customHeight="1" x14ac:dyDescent="0.25">
      <c r="D1915" s="5"/>
      <c r="P1915" s="6"/>
      <c r="Q1915" s="6"/>
      <c r="R1915" s="6"/>
      <c r="S1915" s="11"/>
      <c r="T1915" s="6"/>
      <c r="U1915" s="6"/>
      <c r="V1915" s="6"/>
    </row>
    <row r="1916" spans="4:22" ht="12.75" customHeight="1" x14ac:dyDescent="0.25">
      <c r="D1916" s="5"/>
      <c r="P1916" s="6"/>
      <c r="Q1916" s="6"/>
      <c r="R1916" s="6"/>
      <c r="S1916" s="11"/>
      <c r="T1916" s="6"/>
      <c r="U1916" s="6"/>
      <c r="V1916" s="6"/>
    </row>
    <row r="1917" spans="4:22" ht="12.75" customHeight="1" x14ac:dyDescent="0.25">
      <c r="D1917" s="5"/>
      <c r="P1917" s="6"/>
      <c r="Q1917" s="6"/>
      <c r="R1917" s="6"/>
      <c r="S1917" s="11"/>
      <c r="T1917" s="6"/>
      <c r="U1917" s="6"/>
      <c r="V1917" s="6"/>
    </row>
    <row r="1918" spans="4:22" ht="12.75" customHeight="1" x14ac:dyDescent="0.25">
      <c r="D1918" s="5"/>
      <c r="P1918" s="6"/>
      <c r="Q1918" s="6"/>
      <c r="R1918" s="6"/>
      <c r="S1918" s="11"/>
      <c r="T1918" s="6"/>
      <c r="U1918" s="6"/>
      <c r="V1918" s="6"/>
    </row>
    <row r="1919" spans="4:22" ht="12.75" customHeight="1" x14ac:dyDescent="0.25">
      <c r="D1919" s="5"/>
      <c r="P1919" s="6"/>
      <c r="Q1919" s="6"/>
      <c r="R1919" s="6"/>
      <c r="S1919" s="11"/>
      <c r="T1919" s="6"/>
      <c r="U1919" s="6"/>
      <c r="V1919" s="6"/>
    </row>
    <row r="1920" spans="4:22" ht="12.75" customHeight="1" x14ac:dyDescent="0.25">
      <c r="D1920" s="5"/>
      <c r="P1920" s="6"/>
      <c r="Q1920" s="6"/>
      <c r="R1920" s="6"/>
      <c r="S1920" s="11"/>
      <c r="T1920" s="6"/>
      <c r="U1920" s="6"/>
      <c r="V1920" s="6"/>
    </row>
    <row r="1921" spans="4:22" ht="12.75" customHeight="1" x14ac:dyDescent="0.25">
      <c r="D1921" s="5"/>
      <c r="P1921" s="6"/>
      <c r="Q1921" s="6"/>
      <c r="R1921" s="6"/>
      <c r="S1921" s="11"/>
      <c r="T1921" s="6"/>
      <c r="U1921" s="6"/>
      <c r="V1921" s="6"/>
    </row>
    <row r="1922" spans="4:22" ht="12.75" customHeight="1" x14ac:dyDescent="0.25">
      <c r="D1922" s="5"/>
      <c r="P1922" s="6"/>
      <c r="Q1922" s="6"/>
      <c r="R1922" s="6"/>
      <c r="S1922" s="11"/>
      <c r="T1922" s="6"/>
      <c r="U1922" s="6"/>
      <c r="V1922" s="6"/>
    </row>
    <row r="1923" spans="4:22" ht="12.75" customHeight="1" x14ac:dyDescent="0.25">
      <c r="D1923" s="5"/>
      <c r="P1923" s="6"/>
      <c r="Q1923" s="6"/>
      <c r="R1923" s="6"/>
      <c r="S1923" s="11"/>
      <c r="T1923" s="6"/>
      <c r="U1923" s="6"/>
      <c r="V1923" s="6"/>
    </row>
    <row r="1924" spans="4:22" ht="12.75" customHeight="1" x14ac:dyDescent="0.25">
      <c r="D1924" s="5"/>
      <c r="P1924" s="6"/>
      <c r="Q1924" s="6"/>
      <c r="R1924" s="6"/>
      <c r="S1924" s="11"/>
      <c r="T1924" s="6"/>
      <c r="U1924" s="6"/>
      <c r="V1924" s="6"/>
    </row>
    <row r="1925" spans="4:22" ht="12.75" customHeight="1" x14ac:dyDescent="0.25">
      <c r="D1925" s="5"/>
      <c r="P1925" s="6"/>
      <c r="Q1925" s="6"/>
      <c r="R1925" s="6"/>
      <c r="S1925" s="11"/>
      <c r="T1925" s="6"/>
      <c r="U1925" s="6"/>
      <c r="V1925" s="6"/>
    </row>
    <row r="1926" spans="4:22" ht="12.75" customHeight="1" x14ac:dyDescent="0.25">
      <c r="D1926" s="5"/>
      <c r="P1926" s="6"/>
      <c r="Q1926" s="6"/>
      <c r="R1926" s="6"/>
      <c r="S1926" s="11"/>
      <c r="T1926" s="6"/>
      <c r="U1926" s="6"/>
      <c r="V1926" s="6"/>
    </row>
    <row r="1927" spans="4:22" ht="12.75" customHeight="1" x14ac:dyDescent="0.25">
      <c r="D1927" s="5"/>
      <c r="P1927" s="6"/>
      <c r="Q1927" s="6"/>
      <c r="R1927" s="6"/>
      <c r="S1927" s="11"/>
      <c r="T1927" s="6"/>
      <c r="U1927" s="6"/>
      <c r="V1927" s="6"/>
    </row>
    <row r="1928" spans="4:22" ht="12.75" customHeight="1" x14ac:dyDescent="0.25">
      <c r="D1928" s="5"/>
      <c r="P1928" s="6"/>
      <c r="Q1928" s="6"/>
      <c r="R1928" s="6"/>
      <c r="S1928" s="11"/>
      <c r="T1928" s="6"/>
      <c r="U1928" s="6"/>
      <c r="V1928" s="6"/>
    </row>
    <row r="1929" spans="4:22" ht="12.75" customHeight="1" x14ac:dyDescent="0.25">
      <c r="D1929" s="5"/>
      <c r="P1929" s="6"/>
      <c r="Q1929" s="6"/>
      <c r="R1929" s="6"/>
      <c r="S1929" s="11"/>
      <c r="T1929" s="6"/>
      <c r="U1929" s="6"/>
      <c r="V1929" s="6"/>
    </row>
    <row r="1930" spans="4:22" ht="12.75" customHeight="1" x14ac:dyDescent="0.25">
      <c r="D1930" s="5"/>
      <c r="P1930" s="6"/>
      <c r="Q1930" s="6"/>
      <c r="R1930" s="6"/>
      <c r="S1930" s="11"/>
      <c r="T1930" s="6"/>
      <c r="U1930" s="6"/>
      <c r="V1930" s="6"/>
    </row>
    <row r="1931" spans="4:22" ht="12.75" customHeight="1" x14ac:dyDescent="0.25">
      <c r="D1931" s="5"/>
      <c r="P1931" s="6"/>
      <c r="Q1931" s="6"/>
      <c r="R1931" s="6"/>
      <c r="S1931" s="11"/>
      <c r="T1931" s="6"/>
      <c r="U1931" s="6"/>
      <c r="V1931" s="6"/>
    </row>
    <row r="1932" spans="4:22" ht="12.75" customHeight="1" x14ac:dyDescent="0.25">
      <c r="D1932" s="5"/>
      <c r="P1932" s="6"/>
      <c r="Q1932" s="6"/>
      <c r="R1932" s="6"/>
      <c r="S1932" s="11"/>
      <c r="T1932" s="6"/>
      <c r="U1932" s="6"/>
      <c r="V1932" s="6"/>
    </row>
    <row r="1933" spans="4:22" ht="12.75" customHeight="1" x14ac:dyDescent="0.25">
      <c r="D1933" s="5"/>
      <c r="P1933" s="6"/>
      <c r="Q1933" s="6"/>
      <c r="R1933" s="6"/>
      <c r="S1933" s="11"/>
      <c r="T1933" s="6"/>
      <c r="U1933" s="6"/>
      <c r="V1933" s="6"/>
    </row>
    <row r="1934" spans="4:22" ht="12.75" customHeight="1" x14ac:dyDescent="0.25">
      <c r="D1934" s="5"/>
      <c r="P1934" s="6"/>
      <c r="Q1934" s="6"/>
      <c r="R1934" s="6"/>
      <c r="S1934" s="11"/>
      <c r="T1934" s="6"/>
      <c r="U1934" s="6"/>
      <c r="V1934" s="6"/>
    </row>
    <row r="1935" spans="4:22" ht="12.75" customHeight="1" x14ac:dyDescent="0.25">
      <c r="D1935" s="5"/>
      <c r="P1935" s="6"/>
      <c r="Q1935" s="6"/>
      <c r="R1935" s="6"/>
      <c r="S1935" s="11"/>
      <c r="T1935" s="6"/>
      <c r="U1935" s="6"/>
      <c r="V1935" s="6"/>
    </row>
    <row r="1936" spans="4:22" ht="12.75" customHeight="1" x14ac:dyDescent="0.25">
      <c r="D1936" s="5"/>
      <c r="P1936" s="6"/>
      <c r="Q1936" s="6"/>
      <c r="R1936" s="6"/>
      <c r="S1936" s="11"/>
      <c r="T1936" s="6"/>
      <c r="U1936" s="6"/>
      <c r="V1936" s="6"/>
    </row>
    <row r="1937" spans="4:22" ht="12.75" customHeight="1" x14ac:dyDescent="0.25">
      <c r="D1937" s="5"/>
      <c r="P1937" s="6"/>
      <c r="Q1937" s="6"/>
      <c r="R1937" s="6"/>
      <c r="S1937" s="11"/>
      <c r="T1937" s="6"/>
      <c r="U1937" s="6"/>
      <c r="V1937" s="6"/>
    </row>
    <row r="1938" spans="4:22" ht="12.75" customHeight="1" x14ac:dyDescent="0.25">
      <c r="D1938" s="5"/>
      <c r="P1938" s="6"/>
      <c r="Q1938" s="6"/>
      <c r="R1938" s="6"/>
      <c r="S1938" s="11"/>
      <c r="T1938" s="6"/>
      <c r="U1938" s="6"/>
      <c r="V1938" s="6"/>
    </row>
    <row r="1939" spans="4:22" ht="12.75" customHeight="1" x14ac:dyDescent="0.25">
      <c r="D1939" s="5"/>
      <c r="P1939" s="6"/>
      <c r="Q1939" s="6"/>
      <c r="R1939" s="6"/>
      <c r="S1939" s="11"/>
      <c r="T1939" s="6"/>
      <c r="U1939" s="6"/>
      <c r="V1939" s="6"/>
    </row>
    <row r="1940" spans="4:22" ht="12.75" customHeight="1" x14ac:dyDescent="0.25">
      <c r="D1940" s="5"/>
      <c r="P1940" s="6"/>
      <c r="Q1940" s="6"/>
      <c r="R1940" s="6"/>
      <c r="S1940" s="11"/>
      <c r="T1940" s="6"/>
      <c r="U1940" s="6"/>
      <c r="V1940" s="6"/>
    </row>
    <row r="1941" spans="4:22" ht="12.75" customHeight="1" x14ac:dyDescent="0.25">
      <c r="D1941" s="5"/>
      <c r="P1941" s="6"/>
      <c r="Q1941" s="6"/>
      <c r="R1941" s="6"/>
      <c r="S1941" s="11"/>
      <c r="T1941" s="6"/>
      <c r="U1941" s="6"/>
      <c r="V1941" s="6"/>
    </row>
    <row r="1942" spans="4:22" ht="12.75" customHeight="1" x14ac:dyDescent="0.25">
      <c r="D1942" s="5"/>
      <c r="P1942" s="6"/>
      <c r="Q1942" s="6"/>
      <c r="R1942" s="6"/>
      <c r="S1942" s="11"/>
      <c r="T1942" s="6"/>
      <c r="U1942" s="6"/>
      <c r="V1942" s="6"/>
    </row>
    <row r="1943" spans="4:22" ht="12.75" customHeight="1" x14ac:dyDescent="0.25">
      <c r="D1943" s="5"/>
      <c r="P1943" s="6"/>
      <c r="Q1943" s="6"/>
      <c r="R1943" s="6"/>
      <c r="S1943" s="11"/>
      <c r="T1943" s="6"/>
      <c r="U1943" s="6"/>
      <c r="V1943" s="6"/>
    </row>
    <row r="1944" spans="4:22" ht="12.75" customHeight="1" x14ac:dyDescent="0.25">
      <c r="D1944" s="5"/>
      <c r="P1944" s="6"/>
      <c r="Q1944" s="6"/>
      <c r="R1944" s="6"/>
      <c r="S1944" s="11"/>
      <c r="T1944" s="6"/>
      <c r="U1944" s="6"/>
      <c r="V1944" s="6"/>
    </row>
    <row r="1945" spans="4:22" ht="12.75" customHeight="1" x14ac:dyDescent="0.25">
      <c r="D1945" s="5"/>
      <c r="P1945" s="6"/>
      <c r="Q1945" s="6"/>
      <c r="R1945" s="6"/>
      <c r="S1945" s="11"/>
      <c r="T1945" s="6"/>
      <c r="U1945" s="6"/>
      <c r="V1945" s="6"/>
    </row>
    <row r="1946" spans="4:22" ht="12.75" customHeight="1" x14ac:dyDescent="0.25">
      <c r="D1946" s="5"/>
      <c r="P1946" s="6"/>
      <c r="Q1946" s="6"/>
      <c r="R1946" s="6"/>
      <c r="S1946" s="11"/>
      <c r="T1946" s="6"/>
      <c r="U1946" s="6"/>
      <c r="V1946" s="6"/>
    </row>
    <row r="1947" spans="4:22" ht="12.75" customHeight="1" x14ac:dyDescent="0.25">
      <c r="D1947" s="5"/>
      <c r="P1947" s="6"/>
      <c r="Q1947" s="6"/>
      <c r="R1947" s="6"/>
      <c r="S1947" s="11"/>
      <c r="T1947" s="6"/>
      <c r="U1947" s="6"/>
      <c r="V1947" s="6"/>
    </row>
    <row r="1948" spans="4:22" ht="12.75" customHeight="1" x14ac:dyDescent="0.25">
      <c r="D1948" s="5"/>
      <c r="P1948" s="6"/>
      <c r="Q1948" s="6"/>
      <c r="R1948" s="6"/>
      <c r="S1948" s="11"/>
      <c r="T1948" s="6"/>
      <c r="U1948" s="6"/>
      <c r="V1948" s="6"/>
    </row>
    <row r="1949" spans="4:22" ht="12.75" customHeight="1" x14ac:dyDescent="0.25">
      <c r="D1949" s="5"/>
      <c r="P1949" s="6"/>
      <c r="Q1949" s="6"/>
      <c r="R1949" s="6"/>
      <c r="S1949" s="11"/>
      <c r="T1949" s="6"/>
      <c r="U1949" s="6"/>
      <c r="V1949" s="6"/>
    </row>
    <row r="1950" spans="4:22" ht="12.75" customHeight="1" x14ac:dyDescent="0.25">
      <c r="D1950" s="5"/>
      <c r="P1950" s="6"/>
      <c r="Q1950" s="6"/>
      <c r="R1950" s="6"/>
      <c r="S1950" s="11"/>
      <c r="T1950" s="6"/>
      <c r="U1950" s="6"/>
      <c r="V1950" s="6"/>
    </row>
    <row r="1951" spans="4:22" ht="12.75" customHeight="1" x14ac:dyDescent="0.25">
      <c r="D1951" s="5"/>
      <c r="P1951" s="6"/>
      <c r="Q1951" s="6"/>
      <c r="R1951" s="6"/>
      <c r="S1951" s="11"/>
      <c r="T1951" s="6"/>
      <c r="U1951" s="6"/>
      <c r="V1951" s="6"/>
    </row>
    <row r="1952" spans="4:22" ht="12.75" customHeight="1" x14ac:dyDescent="0.25">
      <c r="D1952" s="5"/>
      <c r="P1952" s="6"/>
      <c r="Q1952" s="6"/>
      <c r="R1952" s="6"/>
      <c r="S1952" s="11"/>
      <c r="T1952" s="6"/>
      <c r="U1952" s="6"/>
      <c r="V1952" s="6"/>
    </row>
    <row r="1953" spans="4:22" ht="12.75" customHeight="1" x14ac:dyDescent="0.25">
      <c r="D1953" s="5"/>
      <c r="P1953" s="6"/>
      <c r="Q1953" s="6"/>
      <c r="R1953" s="6"/>
      <c r="S1953" s="11"/>
      <c r="T1953" s="6"/>
      <c r="U1953" s="6"/>
      <c r="V1953" s="6"/>
    </row>
    <row r="1954" spans="4:22" ht="12.75" customHeight="1" x14ac:dyDescent="0.25">
      <c r="D1954" s="5"/>
      <c r="P1954" s="6"/>
      <c r="Q1954" s="6"/>
      <c r="R1954" s="6"/>
      <c r="S1954" s="11"/>
      <c r="T1954" s="6"/>
      <c r="U1954" s="6"/>
      <c r="V1954" s="6"/>
    </row>
    <row r="1955" spans="4:22" ht="12.75" customHeight="1" x14ac:dyDescent="0.25">
      <c r="D1955" s="5"/>
      <c r="P1955" s="6"/>
      <c r="Q1955" s="6"/>
      <c r="R1955" s="6"/>
      <c r="S1955" s="11"/>
      <c r="T1955" s="6"/>
      <c r="U1955" s="6"/>
      <c r="V1955" s="6"/>
    </row>
    <row r="1956" spans="4:22" ht="12.75" customHeight="1" x14ac:dyDescent="0.25">
      <c r="D1956" s="5"/>
      <c r="P1956" s="6"/>
      <c r="Q1956" s="6"/>
      <c r="R1956" s="6"/>
      <c r="S1956" s="11"/>
      <c r="T1956" s="6"/>
      <c r="U1956" s="6"/>
      <c r="V1956" s="6"/>
    </row>
    <row r="1957" spans="4:22" ht="12.75" customHeight="1" x14ac:dyDescent="0.25">
      <c r="D1957" s="5"/>
      <c r="P1957" s="6"/>
      <c r="Q1957" s="6"/>
      <c r="R1957" s="6"/>
      <c r="S1957" s="11"/>
      <c r="T1957" s="6"/>
      <c r="U1957" s="6"/>
      <c r="V1957" s="6"/>
    </row>
    <row r="1958" spans="4:22" ht="12.75" customHeight="1" x14ac:dyDescent="0.25">
      <c r="D1958" s="5"/>
      <c r="P1958" s="6"/>
      <c r="Q1958" s="6"/>
      <c r="R1958" s="6"/>
      <c r="S1958" s="11"/>
      <c r="T1958" s="6"/>
      <c r="U1958" s="6"/>
      <c r="V1958" s="6"/>
    </row>
    <row r="1959" spans="4:22" ht="12.75" customHeight="1" x14ac:dyDescent="0.25">
      <c r="D1959" s="5"/>
      <c r="P1959" s="6"/>
      <c r="Q1959" s="6"/>
      <c r="R1959" s="6"/>
      <c r="S1959" s="11"/>
      <c r="T1959" s="6"/>
      <c r="U1959" s="6"/>
      <c r="V1959" s="6"/>
    </row>
    <row r="1960" spans="4:22" ht="12.75" customHeight="1" x14ac:dyDescent="0.25">
      <c r="D1960" s="5"/>
      <c r="P1960" s="6"/>
      <c r="Q1960" s="6"/>
      <c r="R1960" s="6"/>
      <c r="S1960" s="11"/>
      <c r="T1960" s="6"/>
      <c r="U1960" s="6"/>
      <c r="V1960" s="6"/>
    </row>
    <row r="1961" spans="4:22" ht="12.75" customHeight="1" x14ac:dyDescent="0.25">
      <c r="D1961" s="5"/>
      <c r="P1961" s="6"/>
      <c r="Q1961" s="6"/>
      <c r="R1961" s="6"/>
      <c r="S1961" s="11"/>
      <c r="T1961" s="6"/>
      <c r="U1961" s="6"/>
      <c r="V1961" s="6"/>
    </row>
    <row r="1962" spans="4:22" ht="12.75" customHeight="1" x14ac:dyDescent="0.25">
      <c r="D1962" s="5"/>
      <c r="P1962" s="6"/>
      <c r="Q1962" s="6"/>
      <c r="R1962" s="6"/>
      <c r="S1962" s="11"/>
      <c r="T1962" s="6"/>
      <c r="U1962" s="6"/>
      <c r="V1962" s="6"/>
    </row>
    <row r="1963" spans="4:22" ht="12.75" customHeight="1" x14ac:dyDescent="0.25">
      <c r="D1963" s="5"/>
      <c r="P1963" s="6"/>
      <c r="Q1963" s="6"/>
      <c r="R1963" s="6"/>
      <c r="S1963" s="11"/>
      <c r="T1963" s="6"/>
      <c r="U1963" s="6"/>
      <c r="V1963" s="6"/>
    </row>
    <row r="1964" spans="4:22" ht="12.75" customHeight="1" x14ac:dyDescent="0.25">
      <c r="D1964" s="5"/>
      <c r="P1964" s="6"/>
      <c r="Q1964" s="6"/>
      <c r="R1964" s="6"/>
      <c r="S1964" s="11"/>
      <c r="T1964" s="6"/>
      <c r="U1964" s="6"/>
      <c r="V1964" s="6"/>
    </row>
    <row r="1965" spans="4:22" ht="12.75" customHeight="1" x14ac:dyDescent="0.25">
      <c r="D1965" s="5"/>
      <c r="P1965" s="6"/>
      <c r="Q1965" s="6"/>
      <c r="R1965" s="6"/>
      <c r="S1965" s="11"/>
      <c r="T1965" s="6"/>
      <c r="U1965" s="6"/>
      <c r="V1965" s="6"/>
    </row>
    <row r="1966" spans="4:22" ht="12.75" customHeight="1" x14ac:dyDescent="0.25">
      <c r="D1966" s="5"/>
      <c r="P1966" s="6"/>
      <c r="Q1966" s="6"/>
      <c r="R1966" s="6"/>
      <c r="S1966" s="11"/>
      <c r="T1966" s="6"/>
      <c r="U1966" s="6"/>
      <c r="V1966" s="6"/>
    </row>
    <row r="1967" spans="4:22" ht="12.75" customHeight="1" x14ac:dyDescent="0.25">
      <c r="D1967" s="5"/>
      <c r="P1967" s="6"/>
      <c r="Q1967" s="6"/>
      <c r="R1967" s="6"/>
      <c r="S1967" s="11"/>
      <c r="T1967" s="6"/>
      <c r="U1967" s="6"/>
      <c r="V1967" s="6"/>
    </row>
    <row r="1968" spans="4:22" ht="12.75" customHeight="1" x14ac:dyDescent="0.25">
      <c r="D1968" s="5"/>
      <c r="P1968" s="6"/>
      <c r="Q1968" s="6"/>
      <c r="R1968" s="6"/>
      <c r="S1968" s="11"/>
      <c r="T1968" s="6"/>
      <c r="U1968" s="6"/>
      <c r="V1968" s="6"/>
    </row>
    <row r="1969" spans="4:22" ht="12.75" customHeight="1" x14ac:dyDescent="0.25">
      <c r="D1969" s="5"/>
      <c r="P1969" s="6"/>
      <c r="Q1969" s="6"/>
      <c r="R1969" s="6"/>
      <c r="S1969" s="11"/>
      <c r="T1969" s="6"/>
      <c r="U1969" s="6"/>
      <c r="V1969" s="6"/>
    </row>
    <row r="1970" spans="4:22" ht="12.75" customHeight="1" x14ac:dyDescent="0.25">
      <c r="D1970" s="5"/>
      <c r="P1970" s="6"/>
      <c r="Q1970" s="6"/>
      <c r="R1970" s="6"/>
      <c r="S1970" s="11"/>
      <c r="T1970" s="6"/>
      <c r="U1970" s="6"/>
      <c r="V1970" s="6"/>
    </row>
    <row r="1971" spans="4:22" ht="12.75" customHeight="1" x14ac:dyDescent="0.25">
      <c r="D1971" s="5"/>
      <c r="P1971" s="6"/>
      <c r="Q1971" s="6"/>
      <c r="R1971" s="6"/>
      <c r="S1971" s="11"/>
      <c r="T1971" s="6"/>
      <c r="U1971" s="6"/>
      <c r="V1971" s="6"/>
    </row>
    <row r="1972" spans="4:22" ht="12.75" customHeight="1" x14ac:dyDescent="0.25">
      <c r="D1972" s="5"/>
      <c r="P1972" s="6"/>
      <c r="Q1972" s="6"/>
      <c r="R1972" s="6"/>
      <c r="S1972" s="11"/>
      <c r="T1972" s="6"/>
      <c r="U1972" s="6"/>
      <c r="V1972" s="6"/>
    </row>
    <row r="1973" spans="4:22" ht="12.75" customHeight="1" x14ac:dyDescent="0.25">
      <c r="D1973" s="5"/>
      <c r="P1973" s="6"/>
      <c r="Q1973" s="6"/>
      <c r="R1973" s="6"/>
      <c r="S1973" s="11"/>
      <c r="T1973" s="6"/>
      <c r="U1973" s="6"/>
      <c r="V1973" s="6"/>
    </row>
    <row r="1974" spans="4:22" ht="12.75" customHeight="1" x14ac:dyDescent="0.25">
      <c r="D1974" s="5"/>
      <c r="P1974" s="6"/>
      <c r="Q1974" s="6"/>
      <c r="R1974" s="6"/>
      <c r="S1974" s="11"/>
      <c r="T1974" s="6"/>
      <c r="U1974" s="6"/>
      <c r="V1974" s="6"/>
    </row>
    <row r="1975" spans="4:22" ht="12.75" customHeight="1" x14ac:dyDescent="0.25">
      <c r="D1975" s="5"/>
      <c r="P1975" s="6"/>
      <c r="Q1975" s="6"/>
      <c r="R1975" s="6"/>
      <c r="S1975" s="11"/>
      <c r="T1975" s="6"/>
      <c r="U1975" s="6"/>
      <c r="V1975" s="6"/>
    </row>
    <row r="1976" spans="4:22" ht="12.75" customHeight="1" x14ac:dyDescent="0.25">
      <c r="D1976" s="5"/>
      <c r="P1976" s="6"/>
      <c r="Q1976" s="6"/>
      <c r="R1976" s="6"/>
      <c r="S1976" s="11"/>
      <c r="T1976" s="6"/>
      <c r="U1976" s="6"/>
      <c r="V1976" s="6"/>
    </row>
    <row r="1977" spans="4:22" ht="12.75" customHeight="1" x14ac:dyDescent="0.25">
      <c r="D1977" s="5"/>
      <c r="P1977" s="6"/>
      <c r="Q1977" s="6"/>
      <c r="R1977" s="6"/>
      <c r="S1977" s="11"/>
      <c r="T1977" s="6"/>
      <c r="U1977" s="6"/>
      <c r="V1977" s="6"/>
    </row>
    <row r="1978" spans="4:22" ht="12.75" customHeight="1" x14ac:dyDescent="0.25">
      <c r="D1978" s="5"/>
      <c r="P1978" s="6"/>
      <c r="Q1978" s="6"/>
      <c r="R1978" s="6"/>
      <c r="S1978" s="11"/>
      <c r="T1978" s="6"/>
      <c r="U1978" s="6"/>
      <c r="V1978" s="6"/>
    </row>
    <row r="1979" spans="4:22" ht="12.75" customHeight="1" x14ac:dyDescent="0.25">
      <c r="D1979" s="5"/>
      <c r="P1979" s="6"/>
      <c r="Q1979" s="6"/>
      <c r="R1979" s="6"/>
      <c r="S1979" s="11"/>
      <c r="T1979" s="6"/>
      <c r="U1979" s="6"/>
      <c r="V1979" s="6"/>
    </row>
    <row r="1980" spans="4:22" ht="12.75" customHeight="1" x14ac:dyDescent="0.25">
      <c r="D1980" s="5"/>
      <c r="P1980" s="6"/>
      <c r="Q1980" s="6"/>
      <c r="R1980" s="6"/>
      <c r="S1980" s="11"/>
      <c r="T1980" s="6"/>
      <c r="U1980" s="6"/>
      <c r="V1980" s="6"/>
    </row>
    <row r="1981" spans="4:22" ht="12.75" customHeight="1" x14ac:dyDescent="0.25">
      <c r="D1981" s="5"/>
      <c r="P1981" s="6"/>
      <c r="Q1981" s="6"/>
      <c r="R1981" s="6"/>
      <c r="S1981" s="11"/>
      <c r="T1981" s="6"/>
      <c r="U1981" s="6"/>
      <c r="V1981" s="6"/>
    </row>
    <row r="1982" spans="4:22" ht="12.75" customHeight="1" x14ac:dyDescent="0.25">
      <c r="D1982" s="5"/>
      <c r="P1982" s="6"/>
      <c r="Q1982" s="6"/>
      <c r="R1982" s="6"/>
      <c r="S1982" s="11"/>
      <c r="T1982" s="6"/>
      <c r="U1982" s="6"/>
      <c r="V1982" s="6"/>
    </row>
    <row r="1983" spans="4:22" ht="12.75" customHeight="1" x14ac:dyDescent="0.25">
      <c r="D1983" s="5"/>
      <c r="P1983" s="6"/>
      <c r="Q1983" s="6"/>
      <c r="R1983" s="6"/>
      <c r="S1983" s="11"/>
      <c r="T1983" s="6"/>
      <c r="U1983" s="6"/>
      <c r="V1983" s="6"/>
    </row>
    <row r="1984" spans="4:22" ht="12.75" customHeight="1" x14ac:dyDescent="0.25">
      <c r="D1984" s="5"/>
      <c r="P1984" s="6"/>
      <c r="Q1984" s="6"/>
      <c r="R1984" s="6"/>
      <c r="S1984" s="11"/>
      <c r="T1984" s="6"/>
      <c r="U1984" s="6"/>
      <c r="V1984" s="6"/>
    </row>
    <row r="1985" spans="4:22" ht="12.75" customHeight="1" x14ac:dyDescent="0.25">
      <c r="D1985" s="5"/>
      <c r="P1985" s="6"/>
      <c r="Q1985" s="6"/>
      <c r="R1985" s="6"/>
      <c r="S1985" s="11"/>
      <c r="T1985" s="6"/>
      <c r="U1985" s="6"/>
      <c r="V1985" s="6"/>
    </row>
    <row r="1986" spans="4:22" ht="12.75" customHeight="1" x14ac:dyDescent="0.25">
      <c r="D1986" s="5"/>
      <c r="P1986" s="6"/>
      <c r="Q1986" s="6"/>
      <c r="R1986" s="6"/>
      <c r="S1986" s="11"/>
      <c r="T1986" s="6"/>
      <c r="U1986" s="6"/>
      <c r="V1986" s="6"/>
    </row>
    <row r="1987" spans="4:22" ht="12.75" customHeight="1" x14ac:dyDescent="0.25">
      <c r="D1987" s="5"/>
      <c r="P1987" s="6"/>
      <c r="Q1987" s="6"/>
      <c r="R1987" s="6"/>
      <c r="S1987" s="11"/>
      <c r="T1987" s="6"/>
      <c r="U1987" s="6"/>
      <c r="V1987" s="6"/>
    </row>
    <row r="1988" spans="4:22" ht="12.75" customHeight="1" x14ac:dyDescent="0.25">
      <c r="D1988" s="5"/>
      <c r="P1988" s="6"/>
      <c r="Q1988" s="6"/>
      <c r="R1988" s="6"/>
      <c r="S1988" s="11"/>
      <c r="T1988" s="6"/>
      <c r="U1988" s="6"/>
      <c r="V1988" s="6"/>
    </row>
    <row r="1989" spans="4:22" ht="12.75" customHeight="1" x14ac:dyDescent="0.25">
      <c r="D1989" s="5"/>
      <c r="P1989" s="6"/>
      <c r="Q1989" s="6"/>
      <c r="R1989" s="6"/>
      <c r="S1989" s="11"/>
      <c r="T1989" s="6"/>
      <c r="U1989" s="6"/>
      <c r="V1989" s="6"/>
    </row>
    <row r="1990" spans="4:22" ht="12.75" customHeight="1" x14ac:dyDescent="0.25">
      <c r="D1990" s="5"/>
      <c r="P1990" s="6"/>
      <c r="Q1990" s="6"/>
      <c r="R1990" s="6"/>
      <c r="S1990" s="11"/>
      <c r="T1990" s="6"/>
      <c r="U1990" s="6"/>
      <c r="V1990" s="6"/>
    </row>
    <row r="1991" spans="4:22" ht="12.75" customHeight="1" x14ac:dyDescent="0.25">
      <c r="D1991" s="5"/>
      <c r="P1991" s="6"/>
      <c r="Q1991" s="6"/>
      <c r="R1991" s="6"/>
      <c r="S1991" s="11"/>
      <c r="T1991" s="6"/>
      <c r="U1991" s="6"/>
      <c r="V1991" s="6"/>
    </row>
    <row r="1992" spans="4:22" ht="12.75" customHeight="1" x14ac:dyDescent="0.25">
      <c r="D1992" s="5"/>
      <c r="P1992" s="6"/>
      <c r="Q1992" s="6"/>
      <c r="R1992" s="6"/>
      <c r="S1992" s="11"/>
      <c r="T1992" s="6"/>
      <c r="U1992" s="6"/>
      <c r="V1992" s="6"/>
    </row>
    <row r="1993" spans="4:22" ht="12.75" customHeight="1" x14ac:dyDescent="0.25">
      <c r="D1993" s="5"/>
      <c r="P1993" s="6"/>
      <c r="Q1993" s="6"/>
      <c r="R1993" s="6"/>
      <c r="S1993" s="11"/>
      <c r="T1993" s="6"/>
      <c r="U1993" s="6"/>
      <c r="V1993" s="6"/>
    </row>
    <row r="1994" spans="4:22" ht="12.75" customHeight="1" x14ac:dyDescent="0.25">
      <c r="D1994" s="5"/>
      <c r="P1994" s="6"/>
      <c r="Q1994" s="6"/>
      <c r="R1994" s="6"/>
      <c r="S1994" s="11"/>
      <c r="T1994" s="6"/>
      <c r="U1994" s="6"/>
      <c r="V1994" s="6"/>
    </row>
    <row r="1995" spans="4:22" ht="12.75" customHeight="1" x14ac:dyDescent="0.25">
      <c r="D1995" s="5"/>
      <c r="P1995" s="6"/>
      <c r="Q1995" s="6"/>
      <c r="R1995" s="6"/>
      <c r="S1995" s="11"/>
      <c r="T1995" s="6"/>
      <c r="U1995" s="6"/>
      <c r="V1995" s="6"/>
    </row>
    <row r="1996" spans="4:22" ht="12.75" customHeight="1" x14ac:dyDescent="0.25">
      <c r="D1996" s="5"/>
      <c r="P1996" s="6"/>
      <c r="Q1996" s="6"/>
      <c r="R1996" s="6"/>
      <c r="S1996" s="11"/>
      <c r="T1996" s="6"/>
      <c r="U1996" s="6"/>
      <c r="V1996" s="6"/>
    </row>
    <row r="1997" spans="4:22" ht="12.75" customHeight="1" x14ac:dyDescent="0.25">
      <c r="D1997" s="5"/>
      <c r="P1997" s="6"/>
      <c r="Q1997" s="6"/>
      <c r="R1997" s="6"/>
      <c r="S1997" s="11"/>
      <c r="T1997" s="6"/>
      <c r="U1997" s="6"/>
      <c r="V1997" s="6"/>
    </row>
    <row r="1998" spans="4:22" ht="12.75" customHeight="1" x14ac:dyDescent="0.25">
      <c r="D1998" s="5"/>
      <c r="P1998" s="6"/>
      <c r="Q1998" s="6"/>
      <c r="R1998" s="6"/>
      <c r="S1998" s="11"/>
      <c r="T1998" s="6"/>
      <c r="U1998" s="6"/>
      <c r="V1998" s="6"/>
    </row>
    <row r="1999" spans="4:22" ht="12.75" customHeight="1" x14ac:dyDescent="0.25">
      <c r="D1999" s="5"/>
      <c r="P1999" s="6"/>
      <c r="Q1999" s="6"/>
      <c r="R1999" s="6"/>
      <c r="S1999" s="11"/>
      <c r="T1999" s="6"/>
      <c r="U1999" s="6"/>
      <c r="V1999" s="6"/>
    </row>
    <row r="2000" spans="4:22" ht="12.75" customHeight="1" x14ac:dyDescent="0.25">
      <c r="D2000" s="5"/>
      <c r="P2000" s="6"/>
      <c r="Q2000" s="6"/>
      <c r="R2000" s="6"/>
      <c r="S2000" s="11"/>
      <c r="T2000" s="6"/>
      <c r="U2000" s="6"/>
      <c r="V2000" s="6"/>
    </row>
    <row r="2001" spans="4:22" ht="12.75" customHeight="1" x14ac:dyDescent="0.25">
      <c r="D2001" s="5"/>
      <c r="P2001" s="6"/>
      <c r="Q2001" s="6"/>
      <c r="R2001" s="6"/>
      <c r="S2001" s="11"/>
      <c r="T2001" s="6"/>
      <c r="U2001" s="6"/>
      <c r="V2001" s="6"/>
    </row>
    <row r="2002" spans="4:22" ht="12.75" customHeight="1" x14ac:dyDescent="0.25">
      <c r="D2002" s="5"/>
      <c r="P2002" s="6"/>
      <c r="Q2002" s="6"/>
      <c r="R2002" s="6"/>
      <c r="S2002" s="11"/>
      <c r="T2002" s="6"/>
      <c r="U2002" s="6"/>
      <c r="V2002" s="6"/>
    </row>
    <row r="2003" spans="4:22" ht="12.75" customHeight="1" x14ac:dyDescent="0.25">
      <c r="D2003" s="5"/>
      <c r="P2003" s="6"/>
      <c r="Q2003" s="6"/>
      <c r="R2003" s="6"/>
      <c r="S2003" s="11"/>
      <c r="T2003" s="6"/>
      <c r="U2003" s="6"/>
      <c r="V2003" s="6"/>
    </row>
    <row r="2004" spans="4:22" ht="12.75" customHeight="1" x14ac:dyDescent="0.25">
      <c r="D2004" s="5"/>
      <c r="P2004" s="6"/>
      <c r="Q2004" s="6"/>
      <c r="R2004" s="6"/>
      <c r="S2004" s="11"/>
      <c r="T2004" s="6"/>
      <c r="U2004" s="6"/>
      <c r="V2004" s="6"/>
    </row>
    <row r="2005" spans="4:22" ht="12.75" customHeight="1" x14ac:dyDescent="0.25">
      <c r="D2005" s="5"/>
      <c r="P2005" s="6"/>
      <c r="Q2005" s="6"/>
      <c r="R2005" s="6"/>
      <c r="S2005" s="11"/>
      <c r="T2005" s="6"/>
      <c r="U2005" s="6"/>
      <c r="V2005" s="6"/>
    </row>
    <row r="2006" spans="4:22" ht="12.75" customHeight="1" x14ac:dyDescent="0.25">
      <c r="D2006" s="5"/>
      <c r="P2006" s="6"/>
      <c r="Q2006" s="6"/>
      <c r="R2006" s="6"/>
      <c r="S2006" s="11"/>
      <c r="T2006" s="6"/>
      <c r="U2006" s="6"/>
      <c r="V2006" s="6"/>
    </row>
    <row r="2007" spans="4:22" ht="12.75" customHeight="1" x14ac:dyDescent="0.25">
      <c r="D2007" s="5"/>
      <c r="P2007" s="6"/>
      <c r="Q2007" s="6"/>
      <c r="R2007" s="6"/>
      <c r="S2007" s="11"/>
      <c r="T2007" s="6"/>
      <c r="U2007" s="6"/>
      <c r="V2007" s="6"/>
    </row>
    <row r="2008" spans="4:22" ht="12.75" customHeight="1" x14ac:dyDescent="0.25">
      <c r="D2008" s="5"/>
      <c r="P2008" s="6"/>
      <c r="Q2008" s="6"/>
      <c r="R2008" s="6"/>
      <c r="S2008" s="11"/>
      <c r="T2008" s="6"/>
      <c r="U2008" s="6"/>
      <c r="V2008" s="6"/>
    </row>
    <row r="2009" spans="4:22" ht="12.75" customHeight="1" x14ac:dyDescent="0.25">
      <c r="D2009" s="5"/>
      <c r="P2009" s="6"/>
      <c r="Q2009" s="6"/>
      <c r="R2009" s="6"/>
      <c r="S2009" s="11"/>
      <c r="T2009" s="6"/>
      <c r="U2009" s="6"/>
      <c r="V2009" s="6"/>
    </row>
    <row r="2010" spans="4:22" ht="12.75" customHeight="1" x14ac:dyDescent="0.25">
      <c r="D2010" s="5"/>
      <c r="P2010" s="6"/>
      <c r="Q2010" s="6"/>
      <c r="R2010" s="6"/>
      <c r="S2010" s="11"/>
      <c r="T2010" s="6"/>
      <c r="U2010" s="6"/>
      <c r="V2010" s="6"/>
    </row>
    <row r="2011" spans="4:22" ht="12.75" customHeight="1" x14ac:dyDescent="0.25">
      <c r="D2011" s="5"/>
      <c r="P2011" s="6"/>
      <c r="Q2011" s="6"/>
      <c r="R2011" s="6"/>
      <c r="S2011" s="11"/>
      <c r="T2011" s="6"/>
      <c r="U2011" s="6"/>
      <c r="V2011" s="6"/>
    </row>
    <row r="2012" spans="4:22" ht="12.75" customHeight="1" x14ac:dyDescent="0.25">
      <c r="D2012" s="5"/>
      <c r="P2012" s="6"/>
      <c r="Q2012" s="6"/>
      <c r="R2012" s="6"/>
      <c r="S2012" s="11"/>
      <c r="T2012" s="6"/>
      <c r="U2012" s="6"/>
      <c r="V2012" s="6"/>
    </row>
    <row r="2013" spans="4:22" ht="12.75" customHeight="1" x14ac:dyDescent="0.25">
      <c r="D2013" s="5"/>
      <c r="P2013" s="6"/>
      <c r="Q2013" s="6"/>
      <c r="R2013" s="6"/>
      <c r="S2013" s="11"/>
      <c r="T2013" s="6"/>
      <c r="U2013" s="6"/>
      <c r="V2013" s="6"/>
    </row>
    <row r="2014" spans="4:22" ht="12.75" customHeight="1" x14ac:dyDescent="0.25">
      <c r="D2014" s="5"/>
      <c r="P2014" s="6"/>
      <c r="Q2014" s="6"/>
      <c r="R2014" s="6"/>
      <c r="S2014" s="11"/>
      <c r="T2014" s="6"/>
      <c r="U2014" s="6"/>
      <c r="V2014" s="6"/>
    </row>
    <row r="2015" spans="4:22" ht="12.75" customHeight="1" x14ac:dyDescent="0.25">
      <c r="D2015" s="5"/>
      <c r="P2015" s="6"/>
      <c r="Q2015" s="6"/>
      <c r="R2015" s="6"/>
      <c r="S2015" s="11"/>
      <c r="T2015" s="6"/>
      <c r="U2015" s="6"/>
      <c r="V2015" s="6"/>
    </row>
    <row r="2016" spans="4:22" ht="12.75" customHeight="1" x14ac:dyDescent="0.25">
      <c r="D2016" s="5"/>
      <c r="P2016" s="6"/>
      <c r="Q2016" s="6"/>
      <c r="R2016" s="6"/>
      <c r="S2016" s="11"/>
      <c r="T2016" s="6"/>
      <c r="U2016" s="6"/>
      <c r="V2016" s="6"/>
    </row>
    <row r="2017" spans="4:22" ht="12.75" customHeight="1" x14ac:dyDescent="0.25">
      <c r="D2017" s="5"/>
      <c r="P2017" s="6"/>
      <c r="Q2017" s="6"/>
      <c r="R2017" s="6"/>
      <c r="S2017" s="11"/>
      <c r="T2017" s="6"/>
      <c r="U2017" s="6"/>
      <c r="V2017" s="6"/>
    </row>
    <row r="2018" spans="4:22" ht="12.75" customHeight="1" x14ac:dyDescent="0.25">
      <c r="D2018" s="5"/>
      <c r="P2018" s="6"/>
      <c r="Q2018" s="6"/>
      <c r="R2018" s="6"/>
      <c r="S2018" s="11"/>
      <c r="T2018" s="6"/>
      <c r="U2018" s="6"/>
      <c r="V2018" s="6"/>
    </row>
    <row r="2019" spans="4:22" ht="12.75" customHeight="1" x14ac:dyDescent="0.25">
      <c r="D2019" s="5"/>
      <c r="P2019" s="6"/>
      <c r="Q2019" s="6"/>
      <c r="R2019" s="6"/>
      <c r="S2019" s="11"/>
      <c r="T2019" s="6"/>
      <c r="U2019" s="6"/>
      <c r="V2019" s="6"/>
    </row>
    <row r="2020" spans="4:22" ht="12.75" customHeight="1" x14ac:dyDescent="0.25">
      <c r="D2020" s="5"/>
      <c r="P2020" s="6"/>
      <c r="Q2020" s="6"/>
      <c r="R2020" s="6"/>
      <c r="S2020" s="11"/>
      <c r="T2020" s="6"/>
      <c r="U2020" s="6"/>
      <c r="V2020" s="6"/>
    </row>
    <row r="2021" spans="4:22" ht="12.75" customHeight="1" x14ac:dyDescent="0.25">
      <c r="D2021" s="5"/>
      <c r="P2021" s="6"/>
      <c r="Q2021" s="6"/>
      <c r="R2021" s="6"/>
      <c r="S2021" s="11"/>
      <c r="T2021" s="6"/>
      <c r="U2021" s="6"/>
      <c r="V2021" s="6"/>
    </row>
    <row r="2022" spans="4:22" ht="12.75" customHeight="1" x14ac:dyDescent="0.25">
      <c r="D2022" s="5"/>
      <c r="P2022" s="6"/>
      <c r="Q2022" s="6"/>
      <c r="R2022" s="6"/>
      <c r="S2022" s="11"/>
      <c r="T2022" s="6"/>
      <c r="U2022" s="6"/>
      <c r="V2022" s="6"/>
    </row>
    <row r="2023" spans="4:22" ht="12.75" customHeight="1" x14ac:dyDescent="0.25">
      <c r="D2023" s="5"/>
      <c r="P2023" s="6"/>
      <c r="Q2023" s="6"/>
      <c r="R2023" s="6"/>
      <c r="S2023" s="11"/>
      <c r="T2023" s="6"/>
      <c r="U2023" s="6"/>
      <c r="V2023" s="6"/>
    </row>
    <row r="2024" spans="4:22" ht="12.75" customHeight="1" x14ac:dyDescent="0.25">
      <c r="D2024" s="5"/>
      <c r="P2024" s="6"/>
      <c r="Q2024" s="6"/>
      <c r="R2024" s="6"/>
      <c r="S2024" s="11"/>
      <c r="T2024" s="6"/>
      <c r="U2024" s="6"/>
      <c r="V2024" s="6"/>
    </row>
    <row r="2025" spans="4:22" ht="12.75" customHeight="1" x14ac:dyDescent="0.25">
      <c r="D2025" s="5"/>
      <c r="P2025" s="6"/>
      <c r="Q2025" s="6"/>
      <c r="R2025" s="6"/>
      <c r="S2025" s="11"/>
      <c r="T2025" s="6"/>
      <c r="U2025" s="6"/>
      <c r="V2025" s="6"/>
    </row>
    <row r="2026" spans="4:22" ht="12.75" customHeight="1" x14ac:dyDescent="0.25">
      <c r="D2026" s="5"/>
      <c r="P2026" s="6"/>
      <c r="Q2026" s="6"/>
      <c r="R2026" s="6"/>
      <c r="S2026" s="11"/>
      <c r="T2026" s="6"/>
      <c r="U2026" s="6"/>
      <c r="V2026" s="6"/>
    </row>
    <row r="2027" spans="4:22" ht="12.75" customHeight="1" x14ac:dyDescent="0.25">
      <c r="D2027" s="5"/>
      <c r="P2027" s="6"/>
      <c r="Q2027" s="6"/>
      <c r="R2027" s="6"/>
      <c r="S2027" s="11"/>
      <c r="T2027" s="6"/>
      <c r="U2027" s="6"/>
      <c r="V2027" s="6"/>
    </row>
    <row r="2028" spans="4:22" ht="12.75" customHeight="1" x14ac:dyDescent="0.25">
      <c r="D2028" s="5"/>
      <c r="P2028" s="6"/>
      <c r="Q2028" s="6"/>
      <c r="R2028" s="6"/>
      <c r="S2028" s="11"/>
      <c r="T2028" s="6"/>
      <c r="U2028" s="6"/>
      <c r="V2028" s="6"/>
    </row>
    <row r="2029" spans="4:22" ht="12.75" customHeight="1" x14ac:dyDescent="0.25">
      <c r="D2029" s="5"/>
      <c r="P2029" s="6"/>
      <c r="Q2029" s="6"/>
      <c r="R2029" s="6"/>
      <c r="S2029" s="11"/>
      <c r="T2029" s="6"/>
      <c r="U2029" s="6"/>
      <c r="V2029" s="6"/>
    </row>
    <row r="2030" spans="4:22" ht="12.75" customHeight="1" x14ac:dyDescent="0.25">
      <c r="D2030" s="5"/>
      <c r="P2030" s="6"/>
      <c r="Q2030" s="6"/>
      <c r="R2030" s="6"/>
      <c r="S2030" s="11"/>
      <c r="T2030" s="6"/>
      <c r="U2030" s="6"/>
      <c r="V2030" s="6"/>
    </row>
    <row r="2031" spans="4:22" ht="12.75" customHeight="1" x14ac:dyDescent="0.25">
      <c r="D2031" s="5"/>
      <c r="P2031" s="6"/>
      <c r="Q2031" s="6"/>
      <c r="R2031" s="6"/>
      <c r="S2031" s="11"/>
      <c r="T2031" s="6"/>
      <c r="U2031" s="6"/>
      <c r="V2031" s="6"/>
    </row>
    <row r="2032" spans="4:22" ht="12.75" customHeight="1" x14ac:dyDescent="0.25">
      <c r="D2032" s="5"/>
      <c r="P2032" s="6"/>
      <c r="Q2032" s="6"/>
      <c r="R2032" s="6"/>
      <c r="S2032" s="11"/>
      <c r="T2032" s="6"/>
      <c r="U2032" s="6"/>
      <c r="V2032" s="6"/>
    </row>
    <row r="2033" spans="4:22" ht="12.75" customHeight="1" x14ac:dyDescent="0.25">
      <c r="D2033" s="5"/>
      <c r="P2033" s="6"/>
      <c r="Q2033" s="6"/>
      <c r="R2033" s="6"/>
      <c r="S2033" s="11"/>
      <c r="T2033" s="6"/>
      <c r="U2033" s="6"/>
      <c r="V2033" s="6"/>
    </row>
    <row r="2034" spans="4:22" ht="12.75" customHeight="1" x14ac:dyDescent="0.25">
      <c r="D2034" s="5"/>
      <c r="P2034" s="6"/>
      <c r="Q2034" s="6"/>
      <c r="R2034" s="6"/>
      <c r="S2034" s="11"/>
      <c r="T2034" s="6"/>
      <c r="U2034" s="6"/>
      <c r="V2034" s="6"/>
    </row>
    <row r="2035" spans="4:22" ht="12.75" customHeight="1" x14ac:dyDescent="0.25">
      <c r="D2035" s="5"/>
      <c r="P2035" s="6"/>
      <c r="Q2035" s="6"/>
      <c r="R2035" s="6"/>
      <c r="S2035" s="11"/>
      <c r="T2035" s="6"/>
      <c r="U2035" s="6"/>
      <c r="V2035" s="6"/>
    </row>
    <row r="2036" spans="4:22" ht="12.75" customHeight="1" x14ac:dyDescent="0.25">
      <c r="D2036" s="5"/>
      <c r="P2036" s="6"/>
      <c r="Q2036" s="6"/>
      <c r="R2036" s="6"/>
      <c r="S2036" s="11"/>
      <c r="T2036" s="6"/>
      <c r="U2036" s="6"/>
      <c r="V2036" s="6"/>
    </row>
    <row r="2037" spans="4:22" ht="12.75" customHeight="1" x14ac:dyDescent="0.25">
      <c r="D2037" s="5"/>
      <c r="P2037" s="6"/>
      <c r="Q2037" s="6"/>
      <c r="R2037" s="6"/>
      <c r="S2037" s="11"/>
      <c r="T2037" s="6"/>
      <c r="U2037" s="6"/>
      <c r="V2037" s="6"/>
    </row>
    <row r="2038" spans="4:22" ht="12.75" customHeight="1" x14ac:dyDescent="0.25">
      <c r="D2038" s="5"/>
      <c r="P2038" s="6"/>
      <c r="Q2038" s="6"/>
      <c r="R2038" s="6"/>
      <c r="S2038" s="11"/>
      <c r="T2038" s="6"/>
      <c r="U2038" s="6"/>
      <c r="V2038" s="6"/>
    </row>
    <row r="2039" spans="4:22" ht="12.75" customHeight="1" x14ac:dyDescent="0.25">
      <c r="D2039" s="5"/>
      <c r="P2039" s="6"/>
      <c r="Q2039" s="6"/>
      <c r="R2039" s="6"/>
      <c r="S2039" s="11"/>
      <c r="T2039" s="6"/>
      <c r="U2039" s="6"/>
      <c r="V2039" s="6"/>
    </row>
    <row r="2040" spans="4:22" ht="12.75" customHeight="1" x14ac:dyDescent="0.25">
      <c r="D2040" s="5"/>
      <c r="P2040" s="6"/>
      <c r="Q2040" s="6"/>
      <c r="R2040" s="6"/>
      <c r="S2040" s="11"/>
      <c r="T2040" s="6"/>
      <c r="U2040" s="6"/>
      <c r="V2040" s="6"/>
    </row>
    <row r="2041" spans="4:22" ht="12.75" customHeight="1" x14ac:dyDescent="0.25">
      <c r="D2041" s="5"/>
      <c r="P2041" s="6"/>
      <c r="Q2041" s="6"/>
      <c r="R2041" s="6"/>
      <c r="S2041" s="11"/>
      <c r="T2041" s="6"/>
      <c r="U2041" s="6"/>
      <c r="V2041" s="6"/>
    </row>
    <row r="2042" spans="4:22" ht="12.75" customHeight="1" x14ac:dyDescent="0.25">
      <c r="D2042" s="5"/>
      <c r="P2042" s="6"/>
      <c r="Q2042" s="6"/>
      <c r="R2042" s="6"/>
      <c r="S2042" s="11"/>
      <c r="T2042" s="6"/>
      <c r="U2042" s="6"/>
      <c r="V2042" s="6"/>
    </row>
    <row r="2043" spans="4:22" ht="12.75" customHeight="1" x14ac:dyDescent="0.25">
      <c r="D2043" s="5"/>
      <c r="P2043" s="6"/>
      <c r="Q2043" s="6"/>
      <c r="R2043" s="6"/>
      <c r="S2043" s="11"/>
      <c r="T2043" s="6"/>
      <c r="U2043" s="6"/>
      <c r="V2043" s="6"/>
    </row>
    <row r="2044" spans="4:22" ht="12.75" customHeight="1" x14ac:dyDescent="0.25">
      <c r="D2044" s="5"/>
      <c r="P2044" s="6"/>
      <c r="Q2044" s="6"/>
      <c r="R2044" s="6"/>
      <c r="S2044" s="11"/>
      <c r="T2044" s="6"/>
      <c r="U2044" s="6"/>
      <c r="V2044" s="6"/>
    </row>
    <row r="2045" spans="4:22" ht="12.75" customHeight="1" x14ac:dyDescent="0.25">
      <c r="D2045" s="5"/>
      <c r="P2045" s="6"/>
      <c r="Q2045" s="6"/>
      <c r="R2045" s="6"/>
      <c r="S2045" s="11"/>
      <c r="T2045" s="6"/>
      <c r="U2045" s="6"/>
      <c r="V2045" s="6"/>
    </row>
    <row r="2046" spans="4:22" ht="12.75" customHeight="1" x14ac:dyDescent="0.25">
      <c r="D2046" s="5"/>
      <c r="P2046" s="6"/>
      <c r="Q2046" s="6"/>
      <c r="R2046" s="6"/>
      <c r="S2046" s="11"/>
      <c r="T2046" s="6"/>
      <c r="U2046" s="6"/>
      <c r="V2046" s="6"/>
    </row>
    <row r="2047" spans="4:22" ht="12.75" customHeight="1" x14ac:dyDescent="0.25">
      <c r="D2047" s="5"/>
      <c r="P2047" s="6"/>
      <c r="Q2047" s="6"/>
      <c r="R2047" s="6"/>
      <c r="S2047" s="11"/>
      <c r="T2047" s="6"/>
      <c r="U2047" s="6"/>
      <c r="V2047" s="6"/>
    </row>
    <row r="2048" spans="4:22" ht="12.75" customHeight="1" x14ac:dyDescent="0.25">
      <c r="D2048" s="5"/>
      <c r="P2048" s="6"/>
      <c r="Q2048" s="6"/>
      <c r="R2048" s="6"/>
      <c r="S2048" s="11"/>
      <c r="T2048" s="6"/>
      <c r="U2048" s="6"/>
      <c r="V2048" s="6"/>
    </row>
    <row r="2049" spans="4:22" ht="12.75" customHeight="1" x14ac:dyDescent="0.25">
      <c r="D2049" s="5"/>
      <c r="P2049" s="6"/>
      <c r="Q2049" s="6"/>
      <c r="R2049" s="6"/>
      <c r="S2049" s="11"/>
      <c r="T2049" s="6"/>
      <c r="U2049" s="6"/>
      <c r="V2049" s="6"/>
    </row>
    <row r="2050" spans="4:22" ht="12.75" customHeight="1" x14ac:dyDescent="0.25">
      <c r="D2050" s="5"/>
      <c r="P2050" s="6"/>
      <c r="Q2050" s="6"/>
      <c r="R2050" s="6"/>
      <c r="S2050" s="11"/>
      <c r="T2050" s="6"/>
      <c r="U2050" s="6"/>
      <c r="V2050" s="6"/>
    </row>
    <row r="2051" spans="4:22" ht="12.75" customHeight="1" x14ac:dyDescent="0.25">
      <c r="D2051" s="5"/>
      <c r="P2051" s="6"/>
      <c r="Q2051" s="6"/>
      <c r="R2051" s="6"/>
      <c r="S2051" s="11"/>
      <c r="T2051" s="6"/>
      <c r="U2051" s="6"/>
      <c r="V2051" s="6"/>
    </row>
    <row r="2052" spans="4:22" ht="12.75" customHeight="1" x14ac:dyDescent="0.25">
      <c r="D2052" s="5"/>
      <c r="P2052" s="6"/>
      <c r="Q2052" s="6"/>
      <c r="R2052" s="6"/>
      <c r="S2052" s="11"/>
      <c r="T2052" s="6"/>
      <c r="U2052" s="6"/>
      <c r="V2052" s="6"/>
    </row>
    <row r="2053" spans="4:22" ht="12.75" customHeight="1" x14ac:dyDescent="0.25">
      <c r="D2053" s="5"/>
      <c r="P2053" s="6"/>
      <c r="Q2053" s="6"/>
      <c r="R2053" s="6"/>
      <c r="S2053" s="11"/>
      <c r="T2053" s="6"/>
      <c r="U2053" s="6"/>
      <c r="V2053" s="6"/>
    </row>
    <row r="2054" spans="4:22" ht="12.75" customHeight="1" x14ac:dyDescent="0.25">
      <c r="D2054" s="5"/>
      <c r="P2054" s="6"/>
      <c r="Q2054" s="6"/>
      <c r="R2054" s="6"/>
      <c r="S2054" s="11"/>
      <c r="T2054" s="6"/>
      <c r="U2054" s="6"/>
      <c r="V2054" s="6"/>
    </row>
    <row r="2055" spans="4:22" ht="12.75" customHeight="1" x14ac:dyDescent="0.25">
      <c r="D2055" s="5"/>
      <c r="P2055" s="6"/>
      <c r="Q2055" s="6"/>
      <c r="R2055" s="6"/>
      <c r="S2055" s="11"/>
      <c r="T2055" s="6"/>
      <c r="U2055" s="6"/>
      <c r="V2055" s="6"/>
    </row>
    <row r="2056" spans="4:22" ht="12.75" customHeight="1" x14ac:dyDescent="0.25">
      <c r="D2056" s="5"/>
      <c r="P2056" s="6"/>
      <c r="Q2056" s="6"/>
      <c r="R2056" s="6"/>
      <c r="S2056" s="11"/>
      <c r="T2056" s="6"/>
      <c r="U2056" s="6"/>
      <c r="V2056" s="6"/>
    </row>
    <row r="2057" spans="4:22" ht="12.75" customHeight="1" x14ac:dyDescent="0.25">
      <c r="D2057" s="5"/>
      <c r="P2057" s="6"/>
      <c r="Q2057" s="6"/>
      <c r="R2057" s="6"/>
      <c r="S2057" s="11"/>
      <c r="T2057" s="6"/>
      <c r="U2057" s="6"/>
      <c r="V2057" s="6"/>
    </row>
    <row r="2058" spans="4:22" ht="12.75" customHeight="1" x14ac:dyDescent="0.25">
      <c r="D2058" s="5"/>
      <c r="P2058" s="6"/>
      <c r="Q2058" s="6"/>
      <c r="R2058" s="6"/>
      <c r="S2058" s="11"/>
      <c r="T2058" s="6"/>
      <c r="U2058" s="6"/>
      <c r="V2058" s="6"/>
    </row>
    <row r="2059" spans="4:22" ht="12.75" customHeight="1" x14ac:dyDescent="0.25">
      <c r="D2059" s="5"/>
      <c r="P2059" s="6"/>
      <c r="Q2059" s="6"/>
      <c r="R2059" s="6"/>
      <c r="S2059" s="11"/>
      <c r="T2059" s="6"/>
      <c r="U2059" s="6"/>
      <c r="V2059" s="6"/>
    </row>
    <row r="2060" spans="4:22" ht="12.75" customHeight="1" x14ac:dyDescent="0.25">
      <c r="D2060" s="5"/>
      <c r="P2060" s="6"/>
      <c r="Q2060" s="6"/>
      <c r="R2060" s="6"/>
      <c r="S2060" s="11"/>
      <c r="T2060" s="6"/>
      <c r="U2060" s="6"/>
      <c r="V2060" s="6"/>
    </row>
    <row r="2061" spans="4:22" ht="12.75" customHeight="1" x14ac:dyDescent="0.25">
      <c r="D2061" s="5"/>
      <c r="P2061" s="6"/>
      <c r="Q2061" s="6"/>
      <c r="R2061" s="6"/>
      <c r="S2061" s="11"/>
      <c r="T2061" s="6"/>
      <c r="U2061" s="6"/>
      <c r="V2061" s="6"/>
    </row>
    <row r="2062" spans="4:22" ht="12.75" customHeight="1" x14ac:dyDescent="0.25">
      <c r="D2062" s="5"/>
      <c r="P2062" s="6"/>
      <c r="Q2062" s="6"/>
      <c r="R2062" s="6"/>
      <c r="S2062" s="11"/>
      <c r="T2062" s="6"/>
      <c r="U2062" s="6"/>
      <c r="V2062" s="6"/>
    </row>
    <row r="2063" spans="4:22" ht="12.75" customHeight="1" x14ac:dyDescent="0.25">
      <c r="D2063" s="5"/>
      <c r="P2063" s="6"/>
      <c r="Q2063" s="6"/>
      <c r="R2063" s="6"/>
      <c r="S2063" s="11"/>
      <c r="T2063" s="6"/>
      <c r="U2063" s="6"/>
      <c r="V2063" s="6"/>
    </row>
    <row r="2064" spans="4:22" ht="12.75" customHeight="1" x14ac:dyDescent="0.25">
      <c r="D2064" s="5"/>
      <c r="P2064" s="6"/>
      <c r="Q2064" s="6"/>
      <c r="R2064" s="6"/>
      <c r="S2064" s="11"/>
      <c r="T2064" s="6"/>
      <c r="U2064" s="6"/>
      <c r="V2064" s="6"/>
    </row>
    <row r="2065" spans="4:22" ht="12.75" customHeight="1" x14ac:dyDescent="0.25">
      <c r="D2065" s="5"/>
      <c r="P2065" s="6"/>
      <c r="Q2065" s="6"/>
      <c r="R2065" s="6"/>
      <c r="S2065" s="11"/>
      <c r="T2065" s="6"/>
      <c r="U2065" s="6"/>
      <c r="V2065" s="6"/>
    </row>
    <row r="2066" spans="4:22" ht="12.75" customHeight="1" x14ac:dyDescent="0.25">
      <c r="D2066" s="5"/>
      <c r="P2066" s="6"/>
      <c r="Q2066" s="6"/>
      <c r="R2066" s="6"/>
      <c r="S2066" s="11"/>
      <c r="T2066" s="6"/>
      <c r="U2066" s="6"/>
      <c r="V2066" s="6"/>
    </row>
    <row r="2067" spans="4:22" ht="12.75" customHeight="1" x14ac:dyDescent="0.25">
      <c r="D2067" s="5"/>
      <c r="P2067" s="6"/>
      <c r="Q2067" s="6"/>
      <c r="R2067" s="6"/>
      <c r="S2067" s="11"/>
      <c r="T2067" s="6"/>
      <c r="U2067" s="6"/>
      <c r="V2067" s="6"/>
    </row>
    <row r="2068" spans="4:22" ht="12.75" customHeight="1" x14ac:dyDescent="0.25">
      <c r="D2068" s="5"/>
      <c r="P2068" s="6"/>
      <c r="Q2068" s="6"/>
      <c r="R2068" s="6"/>
      <c r="S2068" s="11"/>
      <c r="T2068" s="6"/>
      <c r="U2068" s="6"/>
      <c r="V2068" s="6"/>
    </row>
    <row r="2069" spans="4:22" ht="12.75" customHeight="1" x14ac:dyDescent="0.25">
      <c r="D2069" s="5"/>
      <c r="P2069" s="6"/>
      <c r="Q2069" s="6"/>
      <c r="R2069" s="6"/>
      <c r="S2069" s="11"/>
      <c r="T2069" s="6"/>
      <c r="U2069" s="6"/>
      <c r="V2069" s="6"/>
    </row>
    <row r="2070" spans="4:22" ht="12.75" customHeight="1" x14ac:dyDescent="0.25">
      <c r="D2070" s="5"/>
      <c r="P2070" s="6"/>
      <c r="Q2070" s="6"/>
      <c r="R2070" s="6"/>
      <c r="S2070" s="11"/>
      <c r="T2070" s="6"/>
      <c r="U2070" s="6"/>
      <c r="V2070" s="6"/>
    </row>
    <row r="2071" spans="4:22" ht="12.75" customHeight="1" x14ac:dyDescent="0.25">
      <c r="D2071" s="5"/>
      <c r="P2071" s="6"/>
      <c r="Q2071" s="6"/>
      <c r="R2071" s="6"/>
      <c r="S2071" s="11"/>
      <c r="T2071" s="6"/>
      <c r="U2071" s="6"/>
      <c r="V2071" s="6"/>
    </row>
    <row r="2072" spans="4:22" ht="12.75" customHeight="1" x14ac:dyDescent="0.25">
      <c r="D2072" s="5"/>
      <c r="P2072" s="6"/>
      <c r="Q2072" s="6"/>
      <c r="R2072" s="6"/>
      <c r="S2072" s="11"/>
      <c r="T2072" s="6"/>
      <c r="U2072" s="6"/>
      <c r="V2072" s="6"/>
    </row>
    <row r="2073" spans="4:22" ht="12.75" customHeight="1" x14ac:dyDescent="0.25">
      <c r="D2073" s="5"/>
      <c r="P2073" s="6"/>
      <c r="Q2073" s="6"/>
      <c r="R2073" s="6"/>
      <c r="S2073" s="11"/>
      <c r="T2073" s="6"/>
      <c r="U2073" s="6"/>
      <c r="V2073" s="6"/>
    </row>
    <row r="2074" spans="4:22" ht="12.75" customHeight="1" x14ac:dyDescent="0.25">
      <c r="D2074" s="5"/>
      <c r="P2074" s="6"/>
      <c r="Q2074" s="6"/>
      <c r="R2074" s="6"/>
      <c r="S2074" s="11"/>
      <c r="T2074" s="6"/>
      <c r="U2074" s="6"/>
      <c r="V2074" s="6"/>
    </row>
    <row r="2075" spans="4:22" ht="12.75" customHeight="1" x14ac:dyDescent="0.25">
      <c r="D2075" s="5"/>
      <c r="P2075" s="6"/>
      <c r="Q2075" s="6"/>
      <c r="R2075" s="6"/>
      <c r="S2075" s="11"/>
      <c r="T2075" s="6"/>
      <c r="U2075" s="6"/>
      <c r="V2075" s="6"/>
    </row>
    <row r="2076" spans="4:22" ht="12.75" customHeight="1" x14ac:dyDescent="0.25">
      <c r="D2076" s="5"/>
      <c r="P2076" s="6"/>
      <c r="Q2076" s="6"/>
      <c r="R2076" s="6"/>
      <c r="S2076" s="11"/>
      <c r="T2076" s="6"/>
      <c r="U2076" s="6"/>
      <c r="V2076" s="6"/>
    </row>
    <row r="2077" spans="4:22" ht="12.75" customHeight="1" x14ac:dyDescent="0.25">
      <c r="D2077" s="5"/>
      <c r="P2077" s="6"/>
      <c r="Q2077" s="6"/>
      <c r="R2077" s="6"/>
      <c r="S2077" s="11"/>
      <c r="T2077" s="6"/>
      <c r="U2077" s="6"/>
      <c r="V2077" s="6"/>
    </row>
    <row r="2078" spans="4:22" ht="12.75" customHeight="1" x14ac:dyDescent="0.25">
      <c r="D2078" s="5"/>
      <c r="P2078" s="6"/>
      <c r="Q2078" s="6"/>
      <c r="R2078" s="6"/>
      <c r="S2078" s="11"/>
      <c r="T2078" s="6"/>
      <c r="U2078" s="6"/>
      <c r="V2078" s="6"/>
    </row>
    <row r="2079" spans="4:22" ht="12.75" customHeight="1" x14ac:dyDescent="0.25">
      <c r="D2079" s="5"/>
      <c r="P2079" s="6"/>
      <c r="Q2079" s="6"/>
      <c r="R2079" s="6"/>
      <c r="S2079" s="11"/>
      <c r="T2079" s="6"/>
      <c r="U2079" s="6"/>
      <c r="V2079" s="6"/>
    </row>
    <row r="2080" spans="4:22" ht="12.75" customHeight="1" x14ac:dyDescent="0.25">
      <c r="D2080" s="5"/>
      <c r="P2080" s="6"/>
      <c r="Q2080" s="6"/>
      <c r="R2080" s="6"/>
      <c r="S2080" s="11"/>
      <c r="T2080" s="6"/>
      <c r="U2080" s="6"/>
      <c r="V2080" s="6"/>
    </row>
    <row r="2081" spans="4:22" ht="12.75" customHeight="1" x14ac:dyDescent="0.25">
      <c r="D2081" s="5"/>
      <c r="P2081" s="6"/>
      <c r="Q2081" s="6"/>
      <c r="R2081" s="6"/>
      <c r="S2081" s="11"/>
      <c r="T2081" s="6"/>
      <c r="U2081" s="6"/>
      <c r="V2081" s="6"/>
    </row>
    <row r="2082" spans="4:22" ht="12.75" customHeight="1" x14ac:dyDescent="0.25">
      <c r="D2082" s="5"/>
      <c r="P2082" s="6"/>
      <c r="Q2082" s="6"/>
      <c r="R2082" s="6"/>
      <c r="S2082" s="11"/>
      <c r="T2082" s="6"/>
      <c r="U2082" s="6"/>
      <c r="V2082" s="6"/>
    </row>
    <row r="2083" spans="4:22" ht="12.75" customHeight="1" x14ac:dyDescent="0.25">
      <c r="D2083" s="5"/>
      <c r="P2083" s="6"/>
      <c r="Q2083" s="6"/>
      <c r="R2083" s="6"/>
      <c r="S2083" s="11"/>
      <c r="T2083" s="6"/>
      <c r="U2083" s="6"/>
      <c r="V2083" s="6"/>
    </row>
    <row r="2084" spans="4:22" ht="12.75" customHeight="1" x14ac:dyDescent="0.25">
      <c r="D2084" s="5"/>
      <c r="P2084" s="6"/>
      <c r="Q2084" s="6"/>
      <c r="R2084" s="6"/>
      <c r="S2084" s="11"/>
      <c r="T2084" s="6"/>
      <c r="U2084" s="6"/>
      <c r="V2084" s="6"/>
    </row>
    <row r="2085" spans="4:22" ht="12.75" customHeight="1" x14ac:dyDescent="0.25">
      <c r="D2085" s="5"/>
      <c r="P2085" s="6"/>
      <c r="Q2085" s="6"/>
      <c r="R2085" s="6"/>
      <c r="S2085" s="11"/>
      <c r="T2085" s="6"/>
      <c r="U2085" s="6"/>
      <c r="V2085" s="6"/>
    </row>
    <row r="2086" spans="4:22" ht="12.75" customHeight="1" x14ac:dyDescent="0.25">
      <c r="D2086" s="5"/>
      <c r="P2086" s="6"/>
      <c r="Q2086" s="6"/>
      <c r="R2086" s="6"/>
      <c r="S2086" s="11"/>
      <c r="T2086" s="6"/>
      <c r="U2086" s="6"/>
      <c r="V2086" s="6"/>
    </row>
    <row r="2087" spans="4:22" ht="12.75" customHeight="1" x14ac:dyDescent="0.25">
      <c r="D2087" s="5"/>
      <c r="P2087" s="6"/>
      <c r="Q2087" s="6"/>
      <c r="R2087" s="6"/>
      <c r="S2087" s="11"/>
      <c r="T2087" s="6"/>
      <c r="U2087" s="6"/>
      <c r="V2087" s="6"/>
    </row>
    <row r="2088" spans="4:22" ht="12.75" customHeight="1" x14ac:dyDescent="0.25">
      <c r="D2088" s="5"/>
      <c r="P2088" s="6"/>
      <c r="Q2088" s="6"/>
      <c r="R2088" s="6"/>
      <c r="S2088" s="11"/>
      <c r="T2088" s="6"/>
      <c r="U2088" s="6"/>
      <c r="V2088" s="6"/>
    </row>
    <row r="2089" spans="4:22" ht="12.75" customHeight="1" x14ac:dyDescent="0.25">
      <c r="D2089" s="5"/>
      <c r="P2089" s="6"/>
      <c r="Q2089" s="6"/>
      <c r="R2089" s="6"/>
      <c r="S2089" s="11"/>
      <c r="T2089" s="6"/>
      <c r="U2089" s="6"/>
      <c r="V2089" s="6"/>
    </row>
    <row r="2090" spans="4:22" ht="12.75" customHeight="1" x14ac:dyDescent="0.25">
      <c r="D2090" s="5"/>
      <c r="P2090" s="6"/>
      <c r="Q2090" s="6"/>
      <c r="R2090" s="6"/>
      <c r="S2090" s="11"/>
      <c r="T2090" s="6"/>
      <c r="U2090" s="6"/>
      <c r="V2090" s="6"/>
    </row>
    <row r="2091" spans="4:22" ht="12.75" customHeight="1" x14ac:dyDescent="0.25">
      <c r="D2091" s="5"/>
      <c r="P2091" s="6"/>
      <c r="Q2091" s="6"/>
      <c r="R2091" s="6"/>
      <c r="S2091" s="11"/>
      <c r="T2091" s="6"/>
      <c r="U2091" s="6"/>
      <c r="V2091" s="6"/>
    </row>
    <row r="2092" spans="4:22" ht="12.75" customHeight="1" x14ac:dyDescent="0.25">
      <c r="D2092" s="5"/>
      <c r="P2092" s="6"/>
      <c r="Q2092" s="6"/>
      <c r="R2092" s="6"/>
      <c r="S2092" s="11"/>
      <c r="T2092" s="6"/>
      <c r="U2092" s="6"/>
      <c r="V2092" s="6"/>
    </row>
    <row r="2093" spans="4:22" ht="12.75" customHeight="1" x14ac:dyDescent="0.25">
      <c r="D2093" s="5"/>
      <c r="P2093" s="6"/>
      <c r="Q2093" s="6"/>
      <c r="R2093" s="6"/>
      <c r="S2093" s="11"/>
      <c r="T2093" s="6"/>
      <c r="U2093" s="6"/>
      <c r="V2093" s="6"/>
    </row>
    <row r="2094" spans="4:22" ht="12.75" customHeight="1" x14ac:dyDescent="0.25">
      <c r="D2094" s="5"/>
      <c r="P2094" s="6"/>
      <c r="Q2094" s="6"/>
      <c r="R2094" s="6"/>
      <c r="S2094" s="11"/>
      <c r="T2094" s="6"/>
      <c r="U2094" s="6"/>
      <c r="V2094" s="6"/>
    </row>
    <row r="2095" spans="4:22" ht="12.75" customHeight="1" x14ac:dyDescent="0.25">
      <c r="D2095" s="5"/>
      <c r="P2095" s="6"/>
      <c r="Q2095" s="6"/>
      <c r="R2095" s="6"/>
      <c r="S2095" s="11"/>
      <c r="T2095" s="6"/>
      <c r="U2095" s="6"/>
      <c r="V2095" s="6"/>
    </row>
    <row r="2096" spans="4:22" ht="12.75" customHeight="1" x14ac:dyDescent="0.25">
      <c r="D2096" s="5"/>
      <c r="P2096" s="6"/>
      <c r="Q2096" s="6"/>
      <c r="R2096" s="6"/>
      <c r="S2096" s="11"/>
      <c r="T2096" s="6"/>
      <c r="U2096" s="6"/>
      <c r="V2096" s="6"/>
    </row>
    <row r="2097" spans="4:22" ht="12.75" customHeight="1" x14ac:dyDescent="0.25">
      <c r="D2097" s="5"/>
      <c r="P2097" s="6"/>
      <c r="Q2097" s="6"/>
      <c r="R2097" s="6"/>
      <c r="S2097" s="11"/>
      <c r="T2097" s="6"/>
      <c r="U2097" s="6"/>
      <c r="V2097" s="6"/>
    </row>
    <row r="2098" spans="4:22" ht="12.75" customHeight="1" x14ac:dyDescent="0.25">
      <c r="D2098" s="5"/>
      <c r="P2098" s="6"/>
      <c r="Q2098" s="6"/>
      <c r="R2098" s="6"/>
      <c r="S2098" s="11"/>
      <c r="T2098" s="6"/>
      <c r="U2098" s="6"/>
      <c r="V2098" s="6"/>
    </row>
    <row r="2099" spans="4:22" ht="12.75" customHeight="1" x14ac:dyDescent="0.25">
      <c r="D2099" s="5"/>
      <c r="P2099" s="6"/>
      <c r="Q2099" s="6"/>
      <c r="R2099" s="6"/>
      <c r="S2099" s="11"/>
      <c r="T2099" s="6"/>
      <c r="U2099" s="6"/>
      <c r="V2099" s="6"/>
    </row>
    <row r="2100" spans="4:22" ht="12.75" customHeight="1" x14ac:dyDescent="0.25">
      <c r="D2100" s="5"/>
      <c r="P2100" s="6"/>
      <c r="Q2100" s="6"/>
      <c r="R2100" s="6"/>
      <c r="S2100" s="11"/>
      <c r="T2100" s="6"/>
      <c r="U2100" s="6"/>
      <c r="V2100" s="6"/>
    </row>
    <row r="2101" spans="4:22" ht="12.75" customHeight="1" x14ac:dyDescent="0.25">
      <c r="D2101" s="5"/>
      <c r="P2101" s="6"/>
      <c r="Q2101" s="6"/>
      <c r="R2101" s="6"/>
      <c r="S2101" s="11"/>
      <c r="T2101" s="6"/>
      <c r="U2101" s="6"/>
      <c r="V2101" s="6"/>
    </row>
    <row r="2102" spans="4:22" ht="12.75" customHeight="1" x14ac:dyDescent="0.25">
      <c r="D2102" s="5"/>
      <c r="P2102" s="6"/>
      <c r="Q2102" s="6"/>
      <c r="R2102" s="6"/>
      <c r="S2102" s="11"/>
      <c r="T2102" s="6"/>
      <c r="U2102" s="6"/>
      <c r="V2102" s="6"/>
    </row>
    <row r="2103" spans="4:22" ht="12.75" customHeight="1" x14ac:dyDescent="0.25">
      <c r="D2103" s="5"/>
      <c r="P2103" s="6"/>
      <c r="Q2103" s="6"/>
      <c r="R2103" s="6"/>
      <c r="S2103" s="11"/>
      <c r="T2103" s="6"/>
      <c r="U2103" s="6"/>
      <c r="V2103" s="6"/>
    </row>
    <row r="2104" spans="4:22" ht="12.75" customHeight="1" x14ac:dyDescent="0.25">
      <c r="D2104" s="5"/>
      <c r="P2104" s="6"/>
      <c r="Q2104" s="6"/>
      <c r="R2104" s="6"/>
      <c r="S2104" s="11"/>
      <c r="T2104" s="6"/>
      <c r="U2104" s="6"/>
      <c r="V2104" s="6"/>
    </row>
    <row r="2105" spans="4:22" ht="12.75" customHeight="1" x14ac:dyDescent="0.25">
      <c r="D2105" s="5"/>
      <c r="P2105" s="6"/>
      <c r="Q2105" s="6"/>
      <c r="R2105" s="6"/>
      <c r="S2105" s="11"/>
      <c r="T2105" s="6"/>
      <c r="U2105" s="6"/>
      <c r="V2105" s="6"/>
    </row>
    <row r="2106" spans="4:22" ht="12.75" customHeight="1" x14ac:dyDescent="0.25">
      <c r="D2106" s="5"/>
      <c r="P2106" s="6"/>
      <c r="Q2106" s="6"/>
      <c r="R2106" s="6"/>
      <c r="S2106" s="11"/>
      <c r="T2106" s="6"/>
      <c r="U2106" s="6"/>
      <c r="V2106" s="6"/>
    </row>
    <row r="2107" spans="4:22" ht="12.75" customHeight="1" x14ac:dyDescent="0.25">
      <c r="D2107" s="5"/>
      <c r="P2107" s="6"/>
      <c r="Q2107" s="6"/>
      <c r="R2107" s="6"/>
      <c r="S2107" s="11"/>
      <c r="T2107" s="6"/>
      <c r="U2107" s="6"/>
      <c r="V2107" s="6"/>
    </row>
    <row r="2108" spans="4:22" ht="12.75" customHeight="1" x14ac:dyDescent="0.25">
      <c r="D2108" s="5"/>
      <c r="P2108" s="6"/>
      <c r="Q2108" s="6"/>
      <c r="R2108" s="6"/>
      <c r="S2108" s="11"/>
      <c r="T2108" s="6"/>
      <c r="U2108" s="6"/>
      <c r="V2108" s="6"/>
    </row>
    <row r="2109" spans="4:22" ht="12.75" customHeight="1" x14ac:dyDescent="0.25">
      <c r="D2109" s="5"/>
      <c r="P2109" s="6"/>
      <c r="Q2109" s="6"/>
      <c r="R2109" s="6"/>
      <c r="S2109" s="11"/>
      <c r="T2109" s="6"/>
      <c r="U2109" s="6"/>
      <c r="V2109" s="6"/>
    </row>
    <row r="2110" spans="4:22" ht="12.75" customHeight="1" x14ac:dyDescent="0.25">
      <c r="D2110" s="5"/>
      <c r="P2110" s="6"/>
      <c r="Q2110" s="6"/>
      <c r="R2110" s="6"/>
      <c r="S2110" s="11"/>
      <c r="T2110" s="6"/>
      <c r="U2110" s="6"/>
      <c r="V2110" s="6"/>
    </row>
    <row r="2111" spans="4:22" ht="12.75" customHeight="1" x14ac:dyDescent="0.25">
      <c r="D2111" s="5"/>
      <c r="P2111" s="6"/>
      <c r="Q2111" s="6"/>
      <c r="R2111" s="6"/>
      <c r="S2111" s="11"/>
      <c r="T2111" s="6"/>
      <c r="U2111" s="6"/>
      <c r="V2111" s="6"/>
    </row>
    <row r="2112" spans="4:22" ht="12.75" customHeight="1" x14ac:dyDescent="0.25">
      <c r="D2112" s="5"/>
      <c r="P2112" s="6"/>
      <c r="Q2112" s="6"/>
      <c r="R2112" s="6"/>
      <c r="S2112" s="11"/>
      <c r="T2112" s="6"/>
      <c r="U2112" s="6"/>
      <c r="V2112" s="6"/>
    </row>
    <row r="2113" spans="4:22" ht="12.75" customHeight="1" x14ac:dyDescent="0.25">
      <c r="D2113" s="5"/>
      <c r="P2113" s="6"/>
      <c r="Q2113" s="6"/>
      <c r="R2113" s="6"/>
      <c r="S2113" s="11"/>
      <c r="T2113" s="6"/>
      <c r="U2113" s="6"/>
      <c r="V2113" s="6"/>
    </row>
    <row r="2114" spans="4:22" ht="12.75" customHeight="1" x14ac:dyDescent="0.25">
      <c r="D2114" s="5"/>
      <c r="P2114" s="6"/>
      <c r="Q2114" s="6"/>
      <c r="R2114" s="6"/>
      <c r="S2114" s="11"/>
      <c r="T2114" s="6"/>
      <c r="U2114" s="6"/>
      <c r="V2114" s="6"/>
    </row>
    <row r="2115" spans="4:22" ht="12.75" customHeight="1" x14ac:dyDescent="0.25">
      <c r="D2115" s="5"/>
      <c r="P2115" s="6"/>
      <c r="Q2115" s="6"/>
      <c r="R2115" s="6"/>
      <c r="S2115" s="11"/>
      <c r="T2115" s="6"/>
      <c r="U2115" s="6"/>
      <c r="V2115" s="6"/>
    </row>
    <row r="2116" spans="4:22" ht="12.75" customHeight="1" x14ac:dyDescent="0.25">
      <c r="D2116" s="5"/>
      <c r="P2116" s="6"/>
      <c r="Q2116" s="6"/>
      <c r="R2116" s="6"/>
      <c r="S2116" s="11"/>
      <c r="T2116" s="6"/>
      <c r="U2116" s="6"/>
      <c r="V2116" s="6"/>
    </row>
    <row r="2117" spans="4:22" ht="12.75" customHeight="1" x14ac:dyDescent="0.25">
      <c r="D2117" s="5"/>
      <c r="P2117" s="6"/>
      <c r="Q2117" s="6"/>
      <c r="R2117" s="6"/>
      <c r="S2117" s="11"/>
      <c r="T2117" s="6"/>
      <c r="U2117" s="6"/>
      <c r="V2117" s="6"/>
    </row>
    <row r="2118" spans="4:22" ht="12.75" customHeight="1" x14ac:dyDescent="0.25">
      <c r="D2118" s="5"/>
      <c r="P2118" s="6"/>
      <c r="Q2118" s="6"/>
      <c r="R2118" s="6"/>
      <c r="S2118" s="11"/>
      <c r="T2118" s="6"/>
      <c r="U2118" s="6"/>
      <c r="V2118" s="6"/>
    </row>
    <row r="2119" spans="4:22" ht="12.75" customHeight="1" x14ac:dyDescent="0.25">
      <c r="D2119" s="5"/>
      <c r="P2119" s="6"/>
      <c r="Q2119" s="6"/>
      <c r="R2119" s="6"/>
      <c r="S2119" s="11"/>
      <c r="T2119" s="6"/>
      <c r="U2119" s="6"/>
      <c r="V2119" s="6"/>
    </row>
    <row r="2120" spans="4:22" ht="12.75" customHeight="1" x14ac:dyDescent="0.25">
      <c r="D2120" s="5"/>
      <c r="P2120" s="6"/>
      <c r="Q2120" s="6"/>
      <c r="R2120" s="6"/>
      <c r="S2120" s="11"/>
      <c r="T2120" s="6"/>
      <c r="U2120" s="6"/>
      <c r="V2120" s="6"/>
    </row>
    <row r="2121" spans="4:22" ht="12.75" customHeight="1" x14ac:dyDescent="0.25">
      <c r="D2121" s="5"/>
      <c r="P2121" s="6"/>
      <c r="Q2121" s="6"/>
      <c r="R2121" s="6"/>
      <c r="S2121" s="11"/>
      <c r="T2121" s="6"/>
      <c r="U2121" s="6"/>
      <c r="V2121" s="6"/>
    </row>
    <row r="2122" spans="4:22" ht="12.75" customHeight="1" x14ac:dyDescent="0.25">
      <c r="D2122" s="5"/>
      <c r="P2122" s="6"/>
      <c r="Q2122" s="6"/>
      <c r="R2122" s="6"/>
      <c r="S2122" s="11"/>
      <c r="T2122" s="6"/>
      <c r="U2122" s="6"/>
      <c r="V2122" s="6"/>
    </row>
    <row r="2123" spans="4:22" ht="12.75" customHeight="1" x14ac:dyDescent="0.25">
      <c r="D2123" s="5"/>
      <c r="P2123" s="6"/>
      <c r="Q2123" s="6"/>
      <c r="R2123" s="6"/>
      <c r="S2123" s="11"/>
      <c r="T2123" s="6"/>
      <c r="U2123" s="6"/>
      <c r="V2123" s="6"/>
    </row>
    <row r="2124" spans="4:22" ht="12.75" customHeight="1" x14ac:dyDescent="0.25">
      <c r="D2124" s="5"/>
      <c r="P2124" s="6"/>
      <c r="Q2124" s="6"/>
      <c r="R2124" s="6"/>
      <c r="S2124" s="11"/>
      <c r="T2124" s="6"/>
      <c r="U2124" s="6"/>
      <c r="V2124" s="6"/>
    </row>
    <row r="2125" spans="4:22" ht="12.75" customHeight="1" x14ac:dyDescent="0.25">
      <c r="D2125" s="5"/>
      <c r="P2125" s="6"/>
      <c r="Q2125" s="6"/>
      <c r="R2125" s="6"/>
      <c r="S2125" s="11"/>
      <c r="T2125" s="6"/>
      <c r="U2125" s="6"/>
      <c r="V2125" s="6"/>
    </row>
    <row r="2126" spans="4:22" ht="12.75" customHeight="1" x14ac:dyDescent="0.25">
      <c r="D2126" s="5"/>
      <c r="P2126" s="6"/>
      <c r="Q2126" s="6"/>
      <c r="R2126" s="6"/>
      <c r="S2126" s="11"/>
      <c r="T2126" s="6"/>
      <c r="U2126" s="6"/>
      <c r="V2126" s="6"/>
    </row>
    <row r="2127" spans="4:22" ht="12.75" customHeight="1" x14ac:dyDescent="0.25">
      <c r="D2127" s="5"/>
      <c r="P2127" s="6"/>
      <c r="Q2127" s="6"/>
      <c r="R2127" s="6"/>
      <c r="S2127" s="11"/>
      <c r="T2127" s="6"/>
      <c r="U2127" s="6"/>
      <c r="V2127" s="6"/>
    </row>
    <row r="2128" spans="4:22" ht="12.75" customHeight="1" x14ac:dyDescent="0.25">
      <c r="D2128" s="5"/>
      <c r="P2128" s="6"/>
      <c r="Q2128" s="6"/>
      <c r="R2128" s="6"/>
      <c r="S2128" s="11"/>
      <c r="T2128" s="6"/>
      <c r="U2128" s="6"/>
      <c r="V2128" s="6"/>
    </row>
    <row r="2129" spans="4:22" ht="12.75" customHeight="1" x14ac:dyDescent="0.25">
      <c r="D2129" s="5"/>
      <c r="P2129" s="6"/>
      <c r="Q2129" s="6"/>
      <c r="R2129" s="6"/>
      <c r="S2129" s="11"/>
      <c r="T2129" s="6"/>
      <c r="U2129" s="6"/>
      <c r="V2129" s="6"/>
    </row>
    <row r="2130" spans="4:22" ht="12.75" customHeight="1" x14ac:dyDescent="0.25">
      <c r="D2130" s="5"/>
      <c r="P2130" s="6"/>
      <c r="Q2130" s="6"/>
      <c r="R2130" s="6"/>
      <c r="S2130" s="11"/>
      <c r="T2130" s="6"/>
      <c r="U2130" s="6"/>
      <c r="V2130" s="6"/>
    </row>
    <row r="2131" spans="4:22" ht="12.75" customHeight="1" x14ac:dyDescent="0.25">
      <c r="D2131" s="5"/>
      <c r="P2131" s="6"/>
      <c r="Q2131" s="6"/>
      <c r="R2131" s="6"/>
      <c r="S2131" s="11"/>
      <c r="T2131" s="6"/>
      <c r="U2131" s="6"/>
      <c r="V2131" s="6"/>
    </row>
    <row r="2132" spans="4:22" ht="12.75" customHeight="1" x14ac:dyDescent="0.25">
      <c r="D2132" s="5"/>
      <c r="P2132" s="6"/>
      <c r="Q2132" s="6"/>
      <c r="R2132" s="6"/>
      <c r="S2132" s="11"/>
      <c r="T2132" s="6"/>
      <c r="U2132" s="6"/>
      <c r="V2132" s="6"/>
    </row>
    <row r="2133" spans="4:22" ht="12.75" customHeight="1" x14ac:dyDescent="0.25">
      <c r="D2133" s="5"/>
      <c r="P2133" s="6"/>
      <c r="Q2133" s="6"/>
      <c r="R2133" s="6"/>
      <c r="S2133" s="11"/>
      <c r="T2133" s="6"/>
      <c r="U2133" s="6"/>
      <c r="V2133" s="6"/>
    </row>
    <row r="2134" spans="4:22" ht="12.75" customHeight="1" x14ac:dyDescent="0.25">
      <c r="D2134" s="5"/>
      <c r="P2134" s="6"/>
      <c r="Q2134" s="6"/>
      <c r="R2134" s="6"/>
      <c r="S2134" s="11"/>
      <c r="T2134" s="6"/>
      <c r="U2134" s="6"/>
      <c r="V2134" s="6"/>
    </row>
    <row r="2135" spans="4:22" ht="12.75" customHeight="1" x14ac:dyDescent="0.25">
      <c r="D2135" s="5"/>
      <c r="P2135" s="6"/>
      <c r="Q2135" s="6"/>
      <c r="R2135" s="6"/>
      <c r="S2135" s="11"/>
      <c r="T2135" s="6"/>
      <c r="U2135" s="6"/>
      <c r="V2135" s="6"/>
    </row>
    <row r="2136" spans="4:22" ht="12.75" customHeight="1" x14ac:dyDescent="0.25">
      <c r="D2136" s="5"/>
      <c r="P2136" s="6"/>
      <c r="Q2136" s="6"/>
      <c r="R2136" s="6"/>
      <c r="S2136" s="11"/>
      <c r="T2136" s="6"/>
      <c r="U2136" s="6"/>
      <c r="V2136" s="6"/>
    </row>
    <row r="2137" spans="4:22" ht="12.75" customHeight="1" x14ac:dyDescent="0.25">
      <c r="D2137" s="5"/>
      <c r="P2137" s="6"/>
      <c r="Q2137" s="6"/>
      <c r="R2137" s="6"/>
      <c r="S2137" s="11"/>
      <c r="T2137" s="6"/>
      <c r="U2137" s="6"/>
      <c r="V2137" s="6"/>
    </row>
    <row r="2138" spans="4:22" ht="12.75" customHeight="1" x14ac:dyDescent="0.25">
      <c r="D2138" s="5"/>
      <c r="P2138" s="6"/>
      <c r="Q2138" s="6"/>
      <c r="R2138" s="6"/>
      <c r="S2138" s="11"/>
      <c r="T2138" s="6"/>
      <c r="U2138" s="6"/>
      <c r="V2138" s="6"/>
    </row>
    <row r="2139" spans="4:22" ht="12.75" customHeight="1" x14ac:dyDescent="0.25">
      <c r="D2139" s="5"/>
      <c r="P2139" s="6"/>
      <c r="Q2139" s="6"/>
      <c r="R2139" s="6"/>
      <c r="S2139" s="11"/>
      <c r="T2139" s="6"/>
      <c r="U2139" s="6"/>
      <c r="V2139" s="6"/>
    </row>
    <row r="2140" spans="4:22" ht="12.75" customHeight="1" x14ac:dyDescent="0.25">
      <c r="D2140" s="5"/>
      <c r="P2140" s="6"/>
      <c r="Q2140" s="6"/>
      <c r="R2140" s="6"/>
      <c r="S2140" s="11"/>
      <c r="T2140" s="6"/>
      <c r="U2140" s="6"/>
      <c r="V2140" s="6"/>
    </row>
    <row r="2141" spans="4:22" ht="12.75" customHeight="1" x14ac:dyDescent="0.25">
      <c r="D2141" s="5"/>
      <c r="P2141" s="6"/>
      <c r="Q2141" s="6"/>
      <c r="R2141" s="6"/>
      <c r="S2141" s="11"/>
      <c r="T2141" s="6"/>
      <c r="U2141" s="6"/>
      <c r="V2141" s="6"/>
    </row>
    <row r="2142" spans="4:22" ht="12.75" customHeight="1" x14ac:dyDescent="0.25">
      <c r="D2142" s="5"/>
      <c r="P2142" s="6"/>
      <c r="Q2142" s="6"/>
      <c r="R2142" s="6"/>
      <c r="S2142" s="11"/>
      <c r="T2142" s="6"/>
      <c r="U2142" s="6"/>
      <c r="V2142" s="6"/>
    </row>
    <row r="2143" spans="4:22" ht="12.75" customHeight="1" x14ac:dyDescent="0.25">
      <c r="D2143" s="5"/>
      <c r="P2143" s="6"/>
      <c r="Q2143" s="6"/>
      <c r="R2143" s="6"/>
      <c r="S2143" s="11"/>
      <c r="T2143" s="6"/>
      <c r="U2143" s="6"/>
      <c r="V2143" s="6"/>
    </row>
    <row r="2144" spans="4:22" ht="12.75" customHeight="1" x14ac:dyDescent="0.25">
      <c r="D2144" s="5"/>
      <c r="P2144" s="6"/>
      <c r="Q2144" s="6"/>
      <c r="R2144" s="6"/>
      <c r="S2144" s="11"/>
      <c r="T2144" s="6"/>
      <c r="U2144" s="6"/>
      <c r="V2144" s="6"/>
    </row>
    <row r="2145" spans="4:22" ht="12.75" customHeight="1" x14ac:dyDescent="0.25">
      <c r="D2145" s="5"/>
      <c r="P2145" s="6"/>
      <c r="Q2145" s="6"/>
      <c r="R2145" s="6"/>
      <c r="S2145" s="11"/>
      <c r="T2145" s="6"/>
      <c r="U2145" s="6"/>
      <c r="V2145" s="6"/>
    </row>
    <row r="2146" spans="4:22" ht="12.75" customHeight="1" x14ac:dyDescent="0.25">
      <c r="D2146" s="5"/>
      <c r="P2146" s="6"/>
      <c r="Q2146" s="6"/>
      <c r="R2146" s="6"/>
      <c r="S2146" s="11"/>
      <c r="T2146" s="6"/>
      <c r="U2146" s="6"/>
      <c r="V2146" s="6"/>
    </row>
    <row r="2147" spans="4:22" ht="12.75" customHeight="1" x14ac:dyDescent="0.25">
      <c r="D2147" s="5"/>
      <c r="P2147" s="6"/>
      <c r="Q2147" s="6"/>
      <c r="R2147" s="6"/>
      <c r="S2147" s="11"/>
      <c r="T2147" s="6"/>
      <c r="U2147" s="6"/>
      <c r="V2147" s="6"/>
    </row>
    <row r="2148" spans="4:22" ht="12.75" customHeight="1" x14ac:dyDescent="0.25">
      <c r="D2148" s="5"/>
      <c r="P2148" s="6"/>
      <c r="Q2148" s="6"/>
      <c r="R2148" s="6"/>
      <c r="S2148" s="11"/>
      <c r="T2148" s="6"/>
      <c r="U2148" s="6"/>
      <c r="V2148" s="6"/>
    </row>
    <row r="2149" spans="4:22" ht="12.75" customHeight="1" x14ac:dyDescent="0.25">
      <c r="D2149" s="5"/>
      <c r="P2149" s="6"/>
      <c r="Q2149" s="6"/>
      <c r="R2149" s="6"/>
      <c r="S2149" s="11"/>
      <c r="T2149" s="6"/>
      <c r="U2149" s="6"/>
      <c r="V2149" s="6"/>
    </row>
    <row r="2150" spans="4:22" ht="12.75" customHeight="1" x14ac:dyDescent="0.25">
      <c r="D2150" s="5"/>
      <c r="P2150" s="6"/>
      <c r="Q2150" s="6"/>
      <c r="R2150" s="6"/>
      <c r="S2150" s="11"/>
      <c r="T2150" s="6"/>
      <c r="U2150" s="6"/>
      <c r="V2150" s="6"/>
    </row>
    <row r="2151" spans="4:22" ht="12.75" customHeight="1" x14ac:dyDescent="0.25">
      <c r="D2151" s="5"/>
      <c r="P2151" s="6"/>
      <c r="Q2151" s="6"/>
      <c r="R2151" s="6"/>
      <c r="S2151" s="11"/>
      <c r="T2151" s="6"/>
      <c r="U2151" s="6"/>
      <c r="V2151" s="6"/>
    </row>
    <row r="2152" spans="4:22" ht="12.75" customHeight="1" x14ac:dyDescent="0.25">
      <c r="D2152" s="5"/>
      <c r="P2152" s="6"/>
      <c r="Q2152" s="6"/>
      <c r="R2152" s="6"/>
      <c r="S2152" s="11"/>
      <c r="T2152" s="6"/>
      <c r="U2152" s="6"/>
      <c r="V2152" s="6"/>
    </row>
    <row r="2153" spans="4:22" ht="12.75" customHeight="1" x14ac:dyDescent="0.25">
      <c r="D2153" s="5"/>
      <c r="P2153" s="6"/>
      <c r="Q2153" s="6"/>
      <c r="R2153" s="6"/>
      <c r="S2153" s="11"/>
      <c r="T2153" s="6"/>
      <c r="U2153" s="6"/>
      <c r="V2153" s="6"/>
    </row>
    <row r="2154" spans="4:22" ht="12.75" customHeight="1" x14ac:dyDescent="0.25">
      <c r="D2154" s="5"/>
      <c r="P2154" s="6"/>
      <c r="Q2154" s="6"/>
      <c r="R2154" s="6"/>
      <c r="S2154" s="11"/>
      <c r="T2154" s="6"/>
      <c r="U2154" s="6"/>
      <c r="V2154" s="6"/>
    </row>
    <row r="2155" spans="4:22" ht="12.75" customHeight="1" x14ac:dyDescent="0.25">
      <c r="D2155" s="5"/>
      <c r="P2155" s="6"/>
      <c r="Q2155" s="6"/>
      <c r="R2155" s="6"/>
      <c r="S2155" s="11"/>
      <c r="T2155" s="6"/>
      <c r="U2155" s="6"/>
      <c r="V2155" s="6"/>
    </row>
    <row r="2156" spans="4:22" ht="12.75" customHeight="1" x14ac:dyDescent="0.25">
      <c r="D2156" s="5"/>
      <c r="P2156" s="6"/>
      <c r="Q2156" s="6"/>
      <c r="R2156" s="6"/>
      <c r="S2156" s="11"/>
      <c r="T2156" s="6"/>
      <c r="U2156" s="6"/>
      <c r="V2156" s="6"/>
    </row>
    <row r="2157" spans="4:22" ht="12.75" customHeight="1" x14ac:dyDescent="0.25">
      <c r="D2157" s="5"/>
      <c r="P2157" s="6"/>
      <c r="Q2157" s="6"/>
      <c r="R2157" s="6"/>
      <c r="S2157" s="11"/>
      <c r="T2157" s="6"/>
      <c r="U2157" s="6"/>
      <c r="V2157" s="6"/>
    </row>
    <row r="2158" spans="4:22" ht="12.75" customHeight="1" x14ac:dyDescent="0.25">
      <c r="D2158" s="5"/>
      <c r="P2158" s="6"/>
      <c r="Q2158" s="6"/>
      <c r="R2158" s="6"/>
      <c r="S2158" s="11"/>
      <c r="T2158" s="6"/>
      <c r="U2158" s="6"/>
      <c r="V2158" s="6"/>
    </row>
    <row r="2159" spans="4:22" ht="12.75" customHeight="1" x14ac:dyDescent="0.25">
      <c r="D2159" s="5"/>
      <c r="P2159" s="6"/>
      <c r="Q2159" s="6"/>
      <c r="R2159" s="6"/>
      <c r="S2159" s="11"/>
      <c r="T2159" s="6"/>
      <c r="U2159" s="6"/>
      <c r="V2159" s="6"/>
    </row>
    <row r="2160" spans="4:22" ht="12.75" customHeight="1" x14ac:dyDescent="0.25">
      <c r="D2160" s="5"/>
      <c r="P2160" s="6"/>
      <c r="Q2160" s="6"/>
      <c r="R2160" s="6"/>
      <c r="S2160" s="11"/>
      <c r="T2160" s="6"/>
      <c r="U2160" s="6"/>
      <c r="V2160" s="6"/>
    </row>
    <row r="2161" spans="4:22" ht="12.75" customHeight="1" x14ac:dyDescent="0.25">
      <c r="D2161" s="5"/>
      <c r="P2161" s="6"/>
      <c r="Q2161" s="6"/>
      <c r="R2161" s="6"/>
      <c r="S2161" s="11"/>
      <c r="T2161" s="6"/>
      <c r="U2161" s="6"/>
      <c r="V2161" s="6"/>
    </row>
    <row r="2162" spans="4:22" ht="12.75" customHeight="1" x14ac:dyDescent="0.25">
      <c r="D2162" s="5"/>
      <c r="P2162" s="6"/>
      <c r="Q2162" s="6"/>
      <c r="R2162" s="6"/>
      <c r="S2162" s="11"/>
      <c r="T2162" s="6"/>
      <c r="U2162" s="6"/>
      <c r="V2162" s="6"/>
    </row>
    <row r="2163" spans="4:22" ht="12.75" customHeight="1" x14ac:dyDescent="0.25">
      <c r="D2163" s="5"/>
      <c r="P2163" s="6"/>
      <c r="Q2163" s="6"/>
      <c r="R2163" s="6"/>
      <c r="S2163" s="11"/>
      <c r="T2163" s="6"/>
      <c r="U2163" s="6"/>
      <c r="V2163" s="6"/>
    </row>
    <row r="2164" spans="4:22" ht="12.75" customHeight="1" x14ac:dyDescent="0.25">
      <c r="D2164" s="5"/>
      <c r="P2164" s="6"/>
      <c r="Q2164" s="6"/>
      <c r="R2164" s="6"/>
      <c r="S2164" s="11"/>
      <c r="T2164" s="6"/>
      <c r="U2164" s="6"/>
      <c r="V2164" s="6"/>
    </row>
    <row r="2165" spans="4:22" ht="12.75" customHeight="1" x14ac:dyDescent="0.25">
      <c r="D2165" s="5"/>
      <c r="P2165" s="6"/>
      <c r="Q2165" s="6"/>
      <c r="R2165" s="6"/>
      <c r="S2165" s="11"/>
      <c r="T2165" s="6"/>
      <c r="U2165" s="6"/>
      <c r="V2165" s="6"/>
    </row>
    <row r="2166" spans="4:22" ht="12.75" customHeight="1" x14ac:dyDescent="0.25">
      <c r="D2166" s="5"/>
      <c r="P2166" s="6"/>
      <c r="Q2166" s="6"/>
      <c r="R2166" s="6"/>
      <c r="S2166" s="11"/>
      <c r="T2166" s="6"/>
      <c r="U2166" s="6"/>
      <c r="V2166" s="6"/>
    </row>
    <row r="2167" spans="4:22" ht="12.75" customHeight="1" x14ac:dyDescent="0.25">
      <c r="D2167" s="5"/>
      <c r="P2167" s="6"/>
      <c r="Q2167" s="6"/>
      <c r="R2167" s="6"/>
      <c r="S2167" s="11"/>
      <c r="T2167" s="6"/>
      <c r="U2167" s="6"/>
      <c r="V2167" s="6"/>
    </row>
    <row r="2168" spans="4:22" ht="12.75" customHeight="1" x14ac:dyDescent="0.25">
      <c r="D2168" s="5"/>
      <c r="P2168" s="6"/>
      <c r="Q2168" s="6"/>
      <c r="R2168" s="6"/>
      <c r="S2168" s="11"/>
      <c r="T2168" s="6"/>
      <c r="U2168" s="6"/>
      <c r="V2168" s="6"/>
    </row>
    <row r="2169" spans="4:22" ht="12.75" customHeight="1" x14ac:dyDescent="0.25">
      <c r="D2169" s="5"/>
      <c r="P2169" s="6"/>
      <c r="Q2169" s="6"/>
      <c r="R2169" s="6"/>
      <c r="S2169" s="11"/>
      <c r="T2169" s="6"/>
      <c r="U2169" s="6"/>
      <c r="V2169" s="6"/>
    </row>
    <row r="2170" spans="4:22" ht="12.75" customHeight="1" x14ac:dyDescent="0.25">
      <c r="D2170" s="5"/>
      <c r="P2170" s="6"/>
      <c r="Q2170" s="6"/>
      <c r="R2170" s="6"/>
      <c r="S2170" s="11"/>
      <c r="T2170" s="6"/>
      <c r="U2170" s="6"/>
      <c r="V2170" s="6"/>
    </row>
    <row r="2171" spans="4:22" ht="12.75" customHeight="1" x14ac:dyDescent="0.25">
      <c r="D2171" s="5"/>
      <c r="P2171" s="6"/>
      <c r="Q2171" s="6"/>
      <c r="R2171" s="6"/>
      <c r="S2171" s="11"/>
      <c r="T2171" s="6"/>
      <c r="U2171" s="6"/>
      <c r="V2171" s="6"/>
    </row>
    <row r="2172" spans="4:22" ht="12.75" customHeight="1" x14ac:dyDescent="0.25">
      <c r="D2172" s="5"/>
      <c r="P2172" s="6"/>
      <c r="Q2172" s="6"/>
      <c r="R2172" s="6"/>
      <c r="S2172" s="11"/>
      <c r="T2172" s="6"/>
      <c r="U2172" s="6"/>
      <c r="V2172" s="6"/>
    </row>
    <row r="2173" spans="4:22" ht="12.75" customHeight="1" x14ac:dyDescent="0.25">
      <c r="D2173" s="5"/>
      <c r="P2173" s="6"/>
      <c r="Q2173" s="6"/>
      <c r="R2173" s="6"/>
      <c r="S2173" s="11"/>
      <c r="T2173" s="6"/>
      <c r="U2173" s="6"/>
      <c r="V2173" s="6"/>
    </row>
    <row r="2174" spans="4:22" ht="12.75" customHeight="1" x14ac:dyDescent="0.25">
      <c r="D2174" s="5"/>
      <c r="P2174" s="6"/>
      <c r="Q2174" s="6"/>
      <c r="R2174" s="6"/>
      <c r="S2174" s="11"/>
      <c r="T2174" s="6"/>
      <c r="U2174" s="6"/>
      <c r="V2174" s="6"/>
    </row>
    <row r="2175" spans="4:22" ht="12.75" customHeight="1" x14ac:dyDescent="0.25">
      <c r="D2175" s="5"/>
      <c r="P2175" s="6"/>
      <c r="Q2175" s="6"/>
      <c r="R2175" s="6"/>
      <c r="S2175" s="11"/>
      <c r="T2175" s="6"/>
      <c r="U2175" s="6"/>
      <c r="V2175" s="6"/>
    </row>
    <row r="2176" spans="4:22" ht="12.75" customHeight="1" x14ac:dyDescent="0.25">
      <c r="D2176" s="5"/>
      <c r="P2176" s="6"/>
      <c r="Q2176" s="6"/>
      <c r="R2176" s="6"/>
      <c r="S2176" s="11"/>
      <c r="T2176" s="6"/>
      <c r="U2176" s="6"/>
      <c r="V2176" s="6"/>
    </row>
    <row r="2177" spans="4:22" ht="12.75" customHeight="1" x14ac:dyDescent="0.25">
      <c r="D2177" s="5"/>
      <c r="P2177" s="6"/>
      <c r="Q2177" s="6"/>
      <c r="R2177" s="6"/>
      <c r="S2177" s="11"/>
      <c r="T2177" s="6"/>
      <c r="U2177" s="6"/>
      <c r="V2177" s="6"/>
    </row>
    <row r="2178" spans="4:22" ht="12.75" customHeight="1" x14ac:dyDescent="0.25">
      <c r="D2178" s="5"/>
      <c r="P2178" s="6"/>
      <c r="Q2178" s="6"/>
      <c r="R2178" s="6"/>
      <c r="S2178" s="11"/>
      <c r="T2178" s="6"/>
      <c r="U2178" s="6"/>
      <c r="V2178" s="6"/>
    </row>
    <row r="2179" spans="4:22" ht="12.75" customHeight="1" x14ac:dyDescent="0.25">
      <c r="D2179" s="5"/>
      <c r="P2179" s="6"/>
      <c r="Q2179" s="6"/>
      <c r="R2179" s="6"/>
      <c r="S2179" s="11"/>
      <c r="T2179" s="6"/>
      <c r="U2179" s="6"/>
      <c r="V2179" s="6"/>
    </row>
    <row r="2180" spans="4:22" ht="12.75" customHeight="1" x14ac:dyDescent="0.25">
      <c r="D2180" s="5"/>
      <c r="P2180" s="6"/>
      <c r="Q2180" s="6"/>
      <c r="R2180" s="6"/>
      <c r="S2180" s="11"/>
      <c r="T2180" s="6"/>
      <c r="U2180" s="6"/>
      <c r="V2180" s="6"/>
    </row>
    <row r="2181" spans="4:22" ht="12.75" customHeight="1" x14ac:dyDescent="0.25">
      <c r="D2181" s="5"/>
      <c r="P2181" s="6"/>
      <c r="Q2181" s="6"/>
      <c r="R2181" s="6"/>
      <c r="S2181" s="11"/>
      <c r="T2181" s="6"/>
      <c r="U2181" s="6"/>
      <c r="V2181" s="6"/>
    </row>
    <row r="2182" spans="4:22" ht="12.75" customHeight="1" x14ac:dyDescent="0.25">
      <c r="D2182" s="5"/>
      <c r="P2182" s="6"/>
      <c r="Q2182" s="6"/>
      <c r="R2182" s="6"/>
      <c r="S2182" s="11"/>
      <c r="T2182" s="6"/>
      <c r="U2182" s="6"/>
      <c r="V2182" s="6"/>
    </row>
    <row r="2183" spans="4:22" ht="12.75" customHeight="1" x14ac:dyDescent="0.25">
      <c r="D2183" s="5"/>
      <c r="P2183" s="6"/>
      <c r="Q2183" s="6"/>
      <c r="R2183" s="6"/>
      <c r="S2183" s="11"/>
      <c r="T2183" s="6"/>
      <c r="U2183" s="6"/>
      <c r="V2183" s="6"/>
    </row>
    <row r="2184" spans="4:22" ht="12.75" customHeight="1" x14ac:dyDescent="0.25">
      <c r="D2184" s="5"/>
      <c r="P2184" s="6"/>
      <c r="Q2184" s="6"/>
      <c r="R2184" s="6"/>
      <c r="S2184" s="11"/>
      <c r="T2184" s="6"/>
      <c r="U2184" s="6"/>
      <c r="V2184" s="6"/>
    </row>
    <row r="2185" spans="4:22" ht="12.75" customHeight="1" x14ac:dyDescent="0.25">
      <c r="D2185" s="5"/>
      <c r="P2185" s="6"/>
      <c r="Q2185" s="6"/>
      <c r="R2185" s="6"/>
      <c r="S2185" s="11"/>
      <c r="T2185" s="6"/>
      <c r="U2185" s="6"/>
      <c r="V2185" s="6"/>
    </row>
    <row r="2186" spans="4:22" ht="12.75" customHeight="1" x14ac:dyDescent="0.25">
      <c r="D2186" s="5"/>
      <c r="P2186" s="6"/>
      <c r="Q2186" s="6"/>
      <c r="R2186" s="6"/>
      <c r="S2186" s="11"/>
      <c r="T2186" s="6"/>
      <c r="U2186" s="6"/>
      <c r="V2186" s="6"/>
    </row>
    <row r="2187" spans="4:22" ht="12.75" customHeight="1" x14ac:dyDescent="0.25">
      <c r="D2187" s="5"/>
      <c r="P2187" s="6"/>
      <c r="Q2187" s="6"/>
      <c r="R2187" s="6"/>
      <c r="S2187" s="11"/>
      <c r="T2187" s="6"/>
      <c r="U2187" s="6"/>
      <c r="V2187" s="6"/>
    </row>
    <row r="2188" spans="4:22" ht="12.75" customHeight="1" x14ac:dyDescent="0.25">
      <c r="D2188" s="5"/>
      <c r="P2188" s="6"/>
      <c r="Q2188" s="6"/>
      <c r="R2188" s="6"/>
      <c r="S2188" s="11"/>
      <c r="T2188" s="6"/>
      <c r="U2188" s="6"/>
      <c r="V2188" s="6"/>
    </row>
    <row r="2189" spans="4:22" ht="12.75" customHeight="1" x14ac:dyDescent="0.25">
      <c r="D2189" s="5"/>
      <c r="P2189" s="6"/>
      <c r="Q2189" s="6"/>
      <c r="R2189" s="6"/>
      <c r="S2189" s="11"/>
      <c r="T2189" s="6"/>
      <c r="U2189" s="6"/>
      <c r="V2189" s="6"/>
    </row>
    <row r="2190" spans="4:22" ht="12.75" customHeight="1" x14ac:dyDescent="0.25">
      <c r="D2190" s="5"/>
      <c r="P2190" s="6"/>
      <c r="Q2190" s="6"/>
      <c r="R2190" s="6"/>
      <c r="S2190" s="11"/>
      <c r="T2190" s="6"/>
      <c r="U2190" s="6"/>
      <c r="V2190" s="6"/>
    </row>
    <row r="2191" spans="4:22" ht="12.75" customHeight="1" x14ac:dyDescent="0.25">
      <c r="D2191" s="5"/>
      <c r="P2191" s="6"/>
      <c r="Q2191" s="6"/>
      <c r="R2191" s="6"/>
      <c r="S2191" s="11"/>
      <c r="T2191" s="6"/>
      <c r="U2191" s="6"/>
      <c r="V2191" s="6"/>
    </row>
    <row r="2192" spans="4:22" ht="12.75" customHeight="1" x14ac:dyDescent="0.25">
      <c r="D2192" s="5"/>
      <c r="P2192" s="6"/>
      <c r="Q2192" s="6"/>
      <c r="R2192" s="6"/>
      <c r="S2192" s="11"/>
      <c r="T2192" s="6"/>
      <c r="U2192" s="6"/>
      <c r="V2192" s="6"/>
    </row>
    <row r="2193" spans="4:22" ht="12.75" customHeight="1" x14ac:dyDescent="0.25">
      <c r="D2193" s="5"/>
      <c r="P2193" s="6"/>
      <c r="Q2193" s="6"/>
      <c r="R2193" s="6"/>
      <c r="S2193" s="11"/>
      <c r="T2193" s="6"/>
      <c r="U2193" s="6"/>
      <c r="V2193" s="6"/>
    </row>
    <row r="2194" spans="4:22" ht="12.75" customHeight="1" x14ac:dyDescent="0.25">
      <c r="D2194" s="5"/>
      <c r="P2194" s="6"/>
      <c r="Q2194" s="6"/>
      <c r="R2194" s="6"/>
      <c r="S2194" s="11"/>
      <c r="T2194" s="6"/>
      <c r="U2194" s="6"/>
      <c r="V2194" s="6"/>
    </row>
    <row r="2195" spans="4:22" ht="12.75" customHeight="1" x14ac:dyDescent="0.25">
      <c r="D2195" s="5"/>
      <c r="P2195" s="6"/>
      <c r="Q2195" s="6"/>
      <c r="R2195" s="6"/>
      <c r="S2195" s="11"/>
      <c r="T2195" s="6"/>
      <c r="U2195" s="6"/>
      <c r="V2195" s="6"/>
    </row>
    <row r="2196" spans="4:22" ht="12.75" customHeight="1" x14ac:dyDescent="0.25">
      <c r="D2196" s="5"/>
      <c r="P2196" s="6"/>
      <c r="Q2196" s="6"/>
      <c r="R2196" s="6"/>
      <c r="S2196" s="11"/>
      <c r="T2196" s="6"/>
      <c r="U2196" s="6"/>
      <c r="V2196" s="6"/>
    </row>
    <row r="2197" spans="4:22" ht="12.75" customHeight="1" x14ac:dyDescent="0.25">
      <c r="D2197" s="5"/>
      <c r="P2197" s="6"/>
      <c r="Q2197" s="6"/>
      <c r="R2197" s="6"/>
      <c r="S2197" s="11"/>
      <c r="T2197" s="6"/>
      <c r="U2197" s="6"/>
      <c r="V2197" s="6"/>
    </row>
    <row r="2198" spans="4:22" ht="12.75" customHeight="1" x14ac:dyDescent="0.25">
      <c r="D2198" s="5"/>
      <c r="P2198" s="6"/>
      <c r="Q2198" s="6"/>
      <c r="R2198" s="6"/>
      <c r="S2198" s="11"/>
      <c r="T2198" s="6"/>
      <c r="U2198" s="6"/>
      <c r="V2198" s="6"/>
    </row>
    <row r="2199" spans="4:22" ht="12.75" customHeight="1" x14ac:dyDescent="0.25">
      <c r="D2199" s="5"/>
      <c r="P2199" s="6"/>
      <c r="Q2199" s="6"/>
      <c r="R2199" s="6"/>
      <c r="S2199" s="11"/>
      <c r="T2199" s="6"/>
      <c r="U2199" s="6"/>
      <c r="V2199" s="6"/>
    </row>
    <row r="2200" spans="4:22" ht="12.75" customHeight="1" x14ac:dyDescent="0.25">
      <c r="D2200" s="5"/>
      <c r="P2200" s="6"/>
      <c r="Q2200" s="6"/>
      <c r="R2200" s="6"/>
      <c r="S2200" s="11"/>
      <c r="T2200" s="6"/>
      <c r="U2200" s="6"/>
      <c r="V2200" s="6"/>
    </row>
    <row r="2201" spans="4:22" ht="12.75" customHeight="1" x14ac:dyDescent="0.25">
      <c r="D2201" s="5"/>
      <c r="P2201" s="6"/>
      <c r="Q2201" s="6"/>
      <c r="R2201" s="6"/>
      <c r="S2201" s="11"/>
      <c r="T2201" s="6"/>
      <c r="U2201" s="6"/>
      <c r="V2201" s="6"/>
    </row>
    <row r="2202" spans="4:22" ht="12.75" customHeight="1" x14ac:dyDescent="0.25">
      <c r="D2202" s="5"/>
      <c r="P2202" s="6"/>
      <c r="Q2202" s="6"/>
      <c r="R2202" s="6"/>
      <c r="S2202" s="11"/>
      <c r="T2202" s="6"/>
      <c r="U2202" s="6"/>
      <c r="V2202" s="6"/>
    </row>
    <row r="2203" spans="4:22" ht="12.75" customHeight="1" x14ac:dyDescent="0.25">
      <c r="D2203" s="5"/>
      <c r="P2203" s="6"/>
      <c r="Q2203" s="6"/>
      <c r="R2203" s="6"/>
      <c r="S2203" s="11"/>
      <c r="T2203" s="6"/>
      <c r="U2203" s="6"/>
      <c r="V2203" s="6"/>
    </row>
    <row r="2204" spans="4:22" ht="12.75" customHeight="1" x14ac:dyDescent="0.25">
      <c r="D2204" s="5"/>
      <c r="P2204" s="6"/>
      <c r="Q2204" s="6"/>
      <c r="R2204" s="6"/>
      <c r="S2204" s="11"/>
      <c r="T2204" s="6"/>
      <c r="U2204" s="6"/>
      <c r="V2204" s="6"/>
    </row>
    <row r="2205" spans="4:22" ht="12.75" customHeight="1" x14ac:dyDescent="0.25">
      <c r="D2205" s="5"/>
      <c r="P2205" s="6"/>
      <c r="Q2205" s="6"/>
      <c r="R2205" s="6"/>
      <c r="S2205" s="11"/>
      <c r="T2205" s="6"/>
      <c r="U2205" s="6"/>
      <c r="V2205" s="6"/>
    </row>
    <row r="2206" spans="4:22" ht="12.75" customHeight="1" x14ac:dyDescent="0.25">
      <c r="D2206" s="5"/>
      <c r="P2206" s="6"/>
      <c r="Q2206" s="6"/>
      <c r="R2206" s="6"/>
      <c r="S2206" s="11"/>
      <c r="T2206" s="6"/>
      <c r="U2206" s="6"/>
      <c r="V2206" s="6"/>
    </row>
    <row r="2207" spans="4:22" ht="12.75" customHeight="1" x14ac:dyDescent="0.25">
      <c r="D2207" s="5"/>
      <c r="P2207" s="6"/>
      <c r="Q2207" s="6"/>
      <c r="R2207" s="6"/>
      <c r="S2207" s="11"/>
      <c r="T2207" s="6"/>
      <c r="U2207" s="6"/>
      <c r="V2207" s="6"/>
    </row>
    <row r="2208" spans="4:22" ht="12.75" customHeight="1" x14ac:dyDescent="0.25">
      <c r="D2208" s="5"/>
      <c r="P2208" s="6"/>
      <c r="Q2208" s="6"/>
      <c r="R2208" s="6"/>
      <c r="S2208" s="11"/>
      <c r="T2208" s="6"/>
      <c r="U2208" s="6"/>
      <c r="V2208" s="6"/>
    </row>
    <row r="2209" spans="4:22" ht="12.75" customHeight="1" x14ac:dyDescent="0.25">
      <c r="D2209" s="5"/>
      <c r="P2209" s="6"/>
      <c r="Q2209" s="6"/>
      <c r="R2209" s="6"/>
      <c r="S2209" s="11"/>
      <c r="T2209" s="6"/>
      <c r="U2209" s="6"/>
      <c r="V2209" s="6"/>
    </row>
    <row r="2210" spans="4:22" ht="12.75" customHeight="1" x14ac:dyDescent="0.25">
      <c r="D2210" s="5"/>
      <c r="P2210" s="6"/>
      <c r="Q2210" s="6"/>
      <c r="R2210" s="6"/>
      <c r="S2210" s="11"/>
      <c r="T2210" s="6"/>
      <c r="U2210" s="6"/>
      <c r="V2210" s="6"/>
    </row>
    <row r="2211" spans="4:22" ht="12.75" customHeight="1" x14ac:dyDescent="0.25">
      <c r="D2211" s="5"/>
      <c r="P2211" s="6"/>
      <c r="Q2211" s="6"/>
      <c r="R2211" s="6"/>
      <c r="S2211" s="11"/>
      <c r="T2211" s="6"/>
      <c r="U2211" s="6"/>
      <c r="V2211" s="6"/>
    </row>
    <row r="2212" spans="4:22" ht="12.75" customHeight="1" x14ac:dyDescent="0.25">
      <c r="D2212" s="5"/>
      <c r="P2212" s="6"/>
      <c r="Q2212" s="6"/>
      <c r="R2212" s="6"/>
      <c r="S2212" s="11"/>
      <c r="T2212" s="6"/>
      <c r="U2212" s="6"/>
      <c r="V2212" s="6"/>
    </row>
    <row r="2213" spans="4:22" ht="12.75" customHeight="1" x14ac:dyDescent="0.25">
      <c r="D2213" s="5"/>
      <c r="P2213" s="6"/>
      <c r="Q2213" s="6"/>
      <c r="R2213" s="6"/>
      <c r="S2213" s="11"/>
      <c r="T2213" s="6"/>
      <c r="U2213" s="6"/>
      <c r="V2213" s="6"/>
    </row>
    <row r="2214" spans="4:22" ht="12.75" customHeight="1" x14ac:dyDescent="0.25">
      <c r="D2214" s="5"/>
      <c r="P2214" s="6"/>
      <c r="Q2214" s="6"/>
      <c r="R2214" s="6"/>
      <c r="S2214" s="11"/>
      <c r="T2214" s="6"/>
      <c r="U2214" s="6"/>
      <c r="V2214" s="6"/>
    </row>
    <row r="2215" spans="4:22" ht="12.75" customHeight="1" x14ac:dyDescent="0.25">
      <c r="D2215" s="5"/>
      <c r="P2215" s="6"/>
      <c r="Q2215" s="6"/>
      <c r="R2215" s="6"/>
      <c r="S2215" s="11"/>
      <c r="T2215" s="6"/>
      <c r="U2215" s="6"/>
      <c r="V2215" s="6"/>
    </row>
    <row r="2216" spans="4:22" ht="12.75" customHeight="1" x14ac:dyDescent="0.25">
      <c r="D2216" s="5"/>
      <c r="P2216" s="6"/>
      <c r="Q2216" s="6"/>
      <c r="R2216" s="6"/>
      <c r="S2216" s="11"/>
      <c r="T2216" s="6"/>
      <c r="U2216" s="6"/>
      <c r="V2216" s="6"/>
    </row>
    <row r="2217" spans="4:22" ht="12.75" customHeight="1" x14ac:dyDescent="0.25">
      <c r="D2217" s="5"/>
      <c r="P2217" s="6"/>
      <c r="Q2217" s="6"/>
      <c r="R2217" s="6"/>
      <c r="S2217" s="11"/>
      <c r="T2217" s="6"/>
      <c r="U2217" s="6"/>
      <c r="V2217" s="6"/>
    </row>
    <row r="2218" spans="4:22" ht="12.75" customHeight="1" x14ac:dyDescent="0.25">
      <c r="D2218" s="5"/>
      <c r="P2218" s="6"/>
      <c r="Q2218" s="6"/>
      <c r="R2218" s="6"/>
      <c r="S2218" s="11"/>
      <c r="T2218" s="6"/>
      <c r="U2218" s="6"/>
      <c r="V2218" s="6"/>
    </row>
    <row r="2219" spans="4:22" ht="12.75" customHeight="1" x14ac:dyDescent="0.25">
      <c r="D2219" s="5"/>
      <c r="P2219" s="6"/>
      <c r="Q2219" s="6"/>
      <c r="R2219" s="6"/>
      <c r="S2219" s="11"/>
      <c r="T2219" s="6"/>
      <c r="U2219" s="6"/>
      <c r="V2219" s="6"/>
    </row>
    <row r="2220" spans="4:22" ht="12.75" customHeight="1" x14ac:dyDescent="0.25">
      <c r="D2220" s="5"/>
      <c r="P2220" s="6"/>
      <c r="Q2220" s="6"/>
      <c r="R2220" s="6"/>
      <c r="S2220" s="11"/>
      <c r="T2220" s="6"/>
      <c r="U2220" s="6"/>
      <c r="V2220" s="6"/>
    </row>
    <row r="2221" spans="4:22" ht="12.75" customHeight="1" x14ac:dyDescent="0.25">
      <c r="D2221" s="5"/>
      <c r="P2221" s="6"/>
      <c r="Q2221" s="6"/>
      <c r="R2221" s="6"/>
      <c r="S2221" s="11"/>
      <c r="T2221" s="6"/>
      <c r="U2221" s="6"/>
      <c r="V2221" s="6"/>
    </row>
    <row r="2222" spans="4:22" ht="12.75" customHeight="1" x14ac:dyDescent="0.25">
      <c r="D2222" s="5"/>
      <c r="P2222" s="6"/>
      <c r="Q2222" s="6"/>
      <c r="R2222" s="6"/>
      <c r="S2222" s="11"/>
      <c r="T2222" s="6"/>
      <c r="U2222" s="6"/>
      <c r="V2222" s="6"/>
    </row>
    <row r="2223" spans="4:22" ht="12.75" customHeight="1" x14ac:dyDescent="0.25">
      <c r="D2223" s="5"/>
      <c r="P2223" s="6"/>
      <c r="Q2223" s="6"/>
      <c r="R2223" s="6"/>
      <c r="S2223" s="11"/>
      <c r="T2223" s="6"/>
      <c r="U2223" s="6"/>
      <c r="V2223" s="6"/>
    </row>
    <row r="2224" spans="4:22" ht="12.75" customHeight="1" x14ac:dyDescent="0.25">
      <c r="D2224" s="5"/>
      <c r="P2224" s="6"/>
      <c r="Q2224" s="6"/>
      <c r="R2224" s="6"/>
      <c r="S2224" s="11"/>
      <c r="T2224" s="6"/>
      <c r="U2224" s="6"/>
      <c r="V2224" s="6"/>
    </row>
    <row r="2225" spans="4:22" ht="12.75" customHeight="1" x14ac:dyDescent="0.25">
      <c r="D2225" s="5"/>
      <c r="P2225" s="6"/>
      <c r="Q2225" s="6"/>
      <c r="R2225" s="6"/>
      <c r="S2225" s="11"/>
      <c r="T2225" s="6"/>
      <c r="U2225" s="6"/>
      <c r="V2225" s="6"/>
    </row>
    <row r="2226" spans="4:22" ht="12.75" customHeight="1" x14ac:dyDescent="0.25">
      <c r="D2226" s="5"/>
      <c r="P2226" s="6"/>
      <c r="Q2226" s="6"/>
      <c r="R2226" s="6"/>
      <c r="S2226" s="11"/>
      <c r="T2226" s="6"/>
      <c r="U2226" s="6"/>
      <c r="V2226" s="6"/>
    </row>
    <row r="2227" spans="4:22" ht="12.75" customHeight="1" x14ac:dyDescent="0.25">
      <c r="D2227" s="5"/>
      <c r="P2227" s="6"/>
      <c r="Q2227" s="6"/>
      <c r="R2227" s="6"/>
      <c r="S2227" s="11"/>
      <c r="T2227" s="6"/>
      <c r="U2227" s="6"/>
      <c r="V2227" s="6"/>
    </row>
    <row r="2228" spans="4:22" ht="12.75" customHeight="1" x14ac:dyDescent="0.25">
      <c r="D2228" s="5"/>
      <c r="P2228" s="6"/>
      <c r="Q2228" s="6"/>
      <c r="R2228" s="6"/>
      <c r="S2228" s="11"/>
      <c r="T2228" s="6"/>
      <c r="U2228" s="6"/>
      <c r="V2228" s="6"/>
    </row>
    <row r="2229" spans="4:22" ht="12.75" customHeight="1" x14ac:dyDescent="0.25">
      <c r="D2229" s="5"/>
      <c r="P2229" s="6"/>
      <c r="Q2229" s="6"/>
      <c r="R2229" s="6"/>
      <c r="S2229" s="11"/>
      <c r="T2229" s="6"/>
      <c r="U2229" s="6"/>
      <c r="V2229" s="6"/>
    </row>
    <row r="2230" spans="4:22" ht="12.75" customHeight="1" x14ac:dyDescent="0.25">
      <c r="D2230" s="5"/>
      <c r="P2230" s="6"/>
      <c r="Q2230" s="6"/>
      <c r="R2230" s="6"/>
      <c r="S2230" s="11"/>
      <c r="T2230" s="6"/>
      <c r="U2230" s="6"/>
      <c r="V2230" s="6"/>
    </row>
    <row r="2231" spans="4:22" ht="12.75" customHeight="1" x14ac:dyDescent="0.25">
      <c r="D2231" s="5"/>
      <c r="P2231" s="6"/>
      <c r="Q2231" s="6"/>
      <c r="R2231" s="6"/>
      <c r="S2231" s="11"/>
      <c r="T2231" s="6"/>
      <c r="U2231" s="6"/>
      <c r="V2231" s="6"/>
    </row>
    <row r="2232" spans="4:22" ht="12.75" customHeight="1" x14ac:dyDescent="0.25">
      <c r="D2232" s="5"/>
      <c r="P2232" s="6"/>
      <c r="Q2232" s="6"/>
      <c r="R2232" s="6"/>
      <c r="S2232" s="11"/>
      <c r="T2232" s="6"/>
      <c r="U2232" s="6"/>
      <c r="V2232" s="6"/>
    </row>
    <row r="2233" spans="4:22" ht="12.75" customHeight="1" x14ac:dyDescent="0.25">
      <c r="D2233" s="5"/>
      <c r="P2233" s="6"/>
      <c r="Q2233" s="6"/>
      <c r="R2233" s="6"/>
      <c r="S2233" s="11"/>
      <c r="T2233" s="6"/>
      <c r="U2233" s="6"/>
      <c r="V2233" s="6"/>
    </row>
    <row r="2234" spans="4:22" ht="12.75" customHeight="1" x14ac:dyDescent="0.25">
      <c r="D2234" s="5"/>
      <c r="P2234" s="6"/>
      <c r="Q2234" s="6"/>
      <c r="R2234" s="6"/>
      <c r="S2234" s="11"/>
      <c r="T2234" s="6"/>
      <c r="U2234" s="6"/>
      <c r="V2234" s="6"/>
    </row>
    <row r="2235" spans="4:22" ht="12.75" customHeight="1" x14ac:dyDescent="0.25">
      <c r="D2235" s="5"/>
      <c r="P2235" s="6"/>
      <c r="Q2235" s="6"/>
      <c r="R2235" s="6"/>
      <c r="S2235" s="11"/>
      <c r="T2235" s="6"/>
      <c r="U2235" s="6"/>
      <c r="V2235" s="6"/>
    </row>
    <row r="2236" spans="4:22" ht="12.75" customHeight="1" x14ac:dyDescent="0.25">
      <c r="D2236" s="5"/>
      <c r="P2236" s="6"/>
      <c r="Q2236" s="6"/>
      <c r="R2236" s="6"/>
      <c r="S2236" s="11"/>
      <c r="T2236" s="6"/>
      <c r="U2236" s="6"/>
      <c r="V2236" s="6"/>
    </row>
    <row r="2237" spans="4:22" ht="12.75" customHeight="1" x14ac:dyDescent="0.25">
      <c r="D2237" s="5"/>
      <c r="P2237" s="6"/>
      <c r="Q2237" s="6"/>
      <c r="R2237" s="6"/>
      <c r="S2237" s="11"/>
      <c r="T2237" s="6"/>
      <c r="U2237" s="6"/>
      <c r="V2237" s="6"/>
    </row>
    <row r="2238" spans="4:22" ht="12.75" customHeight="1" x14ac:dyDescent="0.25">
      <c r="D2238" s="5"/>
      <c r="P2238" s="6"/>
      <c r="Q2238" s="6"/>
      <c r="R2238" s="6"/>
      <c r="S2238" s="11"/>
      <c r="T2238" s="6"/>
      <c r="U2238" s="6"/>
      <c r="V2238" s="6"/>
    </row>
    <row r="2239" spans="4:22" ht="12.75" customHeight="1" x14ac:dyDescent="0.25">
      <c r="D2239" s="5"/>
      <c r="P2239" s="6"/>
      <c r="Q2239" s="6"/>
      <c r="R2239" s="6"/>
      <c r="S2239" s="11"/>
      <c r="T2239" s="6"/>
      <c r="U2239" s="6"/>
      <c r="V2239" s="6"/>
    </row>
    <row r="2240" spans="4:22" ht="12.75" customHeight="1" x14ac:dyDescent="0.25">
      <c r="D2240" s="5"/>
      <c r="P2240" s="6"/>
      <c r="Q2240" s="6"/>
      <c r="R2240" s="6"/>
      <c r="S2240" s="11"/>
      <c r="T2240" s="6"/>
      <c r="U2240" s="6"/>
      <c r="V2240" s="6"/>
    </row>
    <row r="2241" spans="4:22" ht="12.75" customHeight="1" x14ac:dyDescent="0.25">
      <c r="D2241" s="5"/>
      <c r="P2241" s="6"/>
      <c r="Q2241" s="6"/>
      <c r="R2241" s="6"/>
      <c r="S2241" s="11"/>
      <c r="T2241" s="6"/>
      <c r="U2241" s="6"/>
      <c r="V2241" s="6"/>
    </row>
    <row r="2242" spans="4:22" ht="12.75" customHeight="1" x14ac:dyDescent="0.25">
      <c r="D2242" s="5"/>
      <c r="P2242" s="6"/>
      <c r="Q2242" s="6"/>
      <c r="R2242" s="6"/>
      <c r="S2242" s="11"/>
      <c r="T2242" s="6"/>
      <c r="U2242" s="6"/>
      <c r="V2242" s="6"/>
    </row>
    <row r="2243" spans="4:22" ht="12.75" customHeight="1" x14ac:dyDescent="0.25">
      <c r="D2243" s="5"/>
      <c r="P2243" s="6"/>
      <c r="Q2243" s="6"/>
      <c r="R2243" s="6"/>
      <c r="S2243" s="11"/>
      <c r="T2243" s="6"/>
      <c r="U2243" s="6"/>
      <c r="V2243" s="6"/>
    </row>
    <row r="2244" spans="4:22" ht="12.75" customHeight="1" x14ac:dyDescent="0.25">
      <c r="D2244" s="5"/>
      <c r="P2244" s="6"/>
      <c r="Q2244" s="6"/>
      <c r="R2244" s="6"/>
      <c r="S2244" s="11"/>
      <c r="T2244" s="6"/>
      <c r="U2244" s="6"/>
      <c r="V2244" s="6"/>
    </row>
    <row r="2245" spans="4:22" ht="12.75" customHeight="1" x14ac:dyDescent="0.25">
      <c r="D2245" s="5"/>
      <c r="P2245" s="6"/>
      <c r="Q2245" s="6"/>
      <c r="R2245" s="6"/>
      <c r="S2245" s="11"/>
      <c r="T2245" s="6"/>
      <c r="U2245" s="6"/>
      <c r="V2245" s="6"/>
    </row>
    <row r="2246" spans="4:22" ht="12.75" customHeight="1" x14ac:dyDescent="0.25">
      <c r="D2246" s="5"/>
      <c r="P2246" s="6"/>
      <c r="Q2246" s="6"/>
      <c r="R2246" s="6"/>
      <c r="S2246" s="11"/>
      <c r="T2246" s="6"/>
      <c r="U2246" s="6"/>
      <c r="V2246" s="6"/>
    </row>
    <row r="2247" spans="4:22" ht="12.75" customHeight="1" x14ac:dyDescent="0.25">
      <c r="D2247" s="5"/>
      <c r="P2247" s="6"/>
      <c r="Q2247" s="6"/>
      <c r="R2247" s="6"/>
      <c r="S2247" s="11"/>
      <c r="T2247" s="6"/>
      <c r="U2247" s="6"/>
      <c r="V2247" s="6"/>
    </row>
    <row r="2248" spans="4:22" ht="12.75" customHeight="1" x14ac:dyDescent="0.25">
      <c r="D2248" s="5"/>
      <c r="P2248" s="6"/>
      <c r="Q2248" s="6"/>
      <c r="R2248" s="6"/>
      <c r="S2248" s="11"/>
      <c r="T2248" s="6"/>
      <c r="U2248" s="6"/>
      <c r="V2248" s="6"/>
    </row>
    <row r="2249" spans="4:22" ht="12.75" customHeight="1" x14ac:dyDescent="0.25">
      <c r="D2249" s="5"/>
      <c r="P2249" s="6"/>
      <c r="Q2249" s="6"/>
      <c r="R2249" s="6"/>
      <c r="S2249" s="11"/>
      <c r="T2249" s="6"/>
      <c r="U2249" s="6"/>
      <c r="V2249" s="6"/>
    </row>
    <row r="2250" spans="4:22" ht="12.75" customHeight="1" x14ac:dyDescent="0.25">
      <c r="D2250" s="5"/>
      <c r="P2250" s="6"/>
      <c r="Q2250" s="6"/>
      <c r="R2250" s="6"/>
      <c r="S2250" s="11"/>
      <c r="T2250" s="6"/>
      <c r="U2250" s="6"/>
      <c r="V2250" s="6"/>
    </row>
    <row r="2251" spans="4:22" ht="12.75" customHeight="1" x14ac:dyDescent="0.25">
      <c r="D2251" s="5"/>
      <c r="P2251" s="6"/>
      <c r="Q2251" s="6"/>
      <c r="R2251" s="6"/>
      <c r="S2251" s="11"/>
      <c r="T2251" s="6"/>
      <c r="U2251" s="6"/>
      <c r="V2251" s="6"/>
    </row>
    <row r="2252" spans="4:22" ht="12.75" customHeight="1" x14ac:dyDescent="0.25">
      <c r="D2252" s="5"/>
      <c r="P2252" s="6"/>
      <c r="Q2252" s="6"/>
      <c r="R2252" s="6"/>
      <c r="S2252" s="11"/>
      <c r="T2252" s="6"/>
      <c r="U2252" s="6"/>
      <c r="V2252" s="6"/>
    </row>
    <row r="2253" spans="4:22" ht="12.75" customHeight="1" x14ac:dyDescent="0.25">
      <c r="D2253" s="5"/>
      <c r="P2253" s="6"/>
      <c r="Q2253" s="6"/>
      <c r="R2253" s="6"/>
      <c r="S2253" s="11"/>
      <c r="T2253" s="6"/>
      <c r="U2253" s="6"/>
      <c r="V2253" s="6"/>
    </row>
    <row r="2254" spans="4:22" ht="12.75" customHeight="1" x14ac:dyDescent="0.25">
      <c r="D2254" s="5"/>
      <c r="P2254" s="6"/>
      <c r="Q2254" s="6"/>
      <c r="R2254" s="6"/>
      <c r="S2254" s="11"/>
      <c r="T2254" s="6"/>
      <c r="U2254" s="6"/>
      <c r="V2254" s="6"/>
    </row>
    <row r="2255" spans="4:22" ht="12.75" customHeight="1" x14ac:dyDescent="0.25">
      <c r="D2255" s="5"/>
      <c r="P2255" s="6"/>
      <c r="Q2255" s="6"/>
      <c r="R2255" s="6"/>
      <c r="S2255" s="11"/>
      <c r="T2255" s="6"/>
      <c r="U2255" s="6"/>
      <c r="V2255" s="6"/>
    </row>
    <row r="2256" spans="4:22" ht="12.75" customHeight="1" x14ac:dyDescent="0.25">
      <c r="D2256" s="5"/>
      <c r="P2256" s="6"/>
      <c r="Q2256" s="6"/>
      <c r="R2256" s="6"/>
      <c r="S2256" s="11"/>
      <c r="T2256" s="6"/>
      <c r="U2256" s="6"/>
      <c r="V2256" s="6"/>
    </row>
    <row r="2257" spans="4:22" ht="12.75" customHeight="1" x14ac:dyDescent="0.25">
      <c r="D2257" s="5"/>
      <c r="P2257" s="6"/>
      <c r="Q2257" s="6"/>
      <c r="R2257" s="6"/>
      <c r="S2257" s="11"/>
      <c r="T2257" s="6"/>
      <c r="U2257" s="6"/>
      <c r="V2257" s="6"/>
    </row>
    <row r="2258" spans="4:22" ht="12.75" customHeight="1" x14ac:dyDescent="0.25">
      <c r="D2258" s="5"/>
      <c r="P2258" s="6"/>
      <c r="Q2258" s="6"/>
      <c r="R2258" s="6"/>
      <c r="S2258" s="11"/>
      <c r="T2258" s="6"/>
      <c r="U2258" s="6"/>
      <c r="V2258" s="6"/>
    </row>
    <row r="2259" spans="4:22" ht="12.75" customHeight="1" x14ac:dyDescent="0.25">
      <c r="D2259" s="5"/>
      <c r="P2259" s="6"/>
      <c r="Q2259" s="6"/>
      <c r="R2259" s="6"/>
      <c r="S2259" s="11"/>
      <c r="T2259" s="6"/>
      <c r="U2259" s="6"/>
      <c r="V2259" s="6"/>
    </row>
    <row r="2260" spans="4:22" ht="12.75" customHeight="1" x14ac:dyDescent="0.25">
      <c r="D2260" s="5"/>
      <c r="P2260" s="6"/>
      <c r="Q2260" s="6"/>
      <c r="R2260" s="6"/>
      <c r="S2260" s="11"/>
      <c r="T2260" s="6"/>
      <c r="U2260" s="6"/>
      <c r="V2260" s="6"/>
    </row>
    <row r="2261" spans="4:22" ht="12.75" customHeight="1" x14ac:dyDescent="0.25">
      <c r="D2261" s="5"/>
      <c r="P2261" s="6"/>
      <c r="Q2261" s="6"/>
      <c r="R2261" s="6"/>
      <c r="S2261" s="11"/>
      <c r="T2261" s="6"/>
      <c r="U2261" s="6"/>
      <c r="V2261" s="6"/>
    </row>
    <row r="2262" spans="4:22" ht="12.75" customHeight="1" x14ac:dyDescent="0.25">
      <c r="D2262" s="5"/>
      <c r="P2262" s="6"/>
      <c r="Q2262" s="6"/>
      <c r="R2262" s="6"/>
      <c r="S2262" s="11"/>
      <c r="T2262" s="6"/>
      <c r="U2262" s="6"/>
      <c r="V2262" s="6"/>
    </row>
    <row r="2263" spans="4:22" ht="12.75" customHeight="1" x14ac:dyDescent="0.25">
      <c r="D2263" s="5"/>
      <c r="P2263" s="6"/>
      <c r="Q2263" s="6"/>
      <c r="R2263" s="6"/>
      <c r="S2263" s="11"/>
      <c r="T2263" s="6"/>
      <c r="U2263" s="6"/>
      <c r="V2263" s="6"/>
    </row>
    <row r="2264" spans="4:22" ht="12.75" customHeight="1" x14ac:dyDescent="0.25">
      <c r="D2264" s="5"/>
      <c r="P2264" s="6"/>
      <c r="Q2264" s="6"/>
      <c r="R2264" s="6"/>
      <c r="S2264" s="11"/>
      <c r="T2264" s="6"/>
      <c r="U2264" s="6"/>
      <c r="V2264" s="6"/>
    </row>
    <row r="2265" spans="4:22" ht="12.75" customHeight="1" x14ac:dyDescent="0.25">
      <c r="D2265" s="5"/>
      <c r="P2265" s="6"/>
      <c r="Q2265" s="6"/>
      <c r="R2265" s="6"/>
      <c r="S2265" s="11"/>
      <c r="T2265" s="6"/>
      <c r="U2265" s="6"/>
      <c r="V2265" s="6"/>
    </row>
    <row r="2266" spans="4:22" ht="12.75" customHeight="1" x14ac:dyDescent="0.25">
      <c r="D2266" s="5"/>
      <c r="P2266" s="6"/>
      <c r="Q2266" s="6"/>
      <c r="R2266" s="6"/>
      <c r="S2266" s="11"/>
      <c r="T2266" s="6"/>
      <c r="U2266" s="6"/>
      <c r="V2266" s="6"/>
    </row>
    <row r="2267" spans="4:22" ht="12.75" customHeight="1" x14ac:dyDescent="0.25">
      <c r="D2267" s="5"/>
      <c r="P2267" s="6"/>
      <c r="Q2267" s="6"/>
      <c r="R2267" s="6"/>
      <c r="S2267" s="11"/>
      <c r="T2267" s="6"/>
      <c r="U2267" s="6"/>
      <c r="V2267" s="6"/>
    </row>
    <row r="2268" spans="4:22" ht="12.75" customHeight="1" x14ac:dyDescent="0.25">
      <c r="D2268" s="5"/>
      <c r="P2268" s="6"/>
      <c r="Q2268" s="6"/>
      <c r="R2268" s="6"/>
      <c r="S2268" s="11"/>
      <c r="T2268" s="6"/>
      <c r="U2268" s="6"/>
      <c r="V2268" s="6"/>
    </row>
    <row r="2269" spans="4:22" ht="12.75" customHeight="1" x14ac:dyDescent="0.25">
      <c r="D2269" s="5"/>
      <c r="P2269" s="6"/>
      <c r="Q2269" s="6"/>
      <c r="R2269" s="6"/>
      <c r="S2269" s="11"/>
      <c r="T2269" s="6"/>
      <c r="U2269" s="6"/>
      <c r="V2269" s="6"/>
    </row>
    <row r="2270" spans="4:22" ht="12.75" customHeight="1" x14ac:dyDescent="0.25">
      <c r="D2270" s="5"/>
      <c r="P2270" s="6"/>
      <c r="Q2270" s="6"/>
      <c r="R2270" s="6"/>
      <c r="S2270" s="11"/>
      <c r="T2270" s="6"/>
      <c r="U2270" s="6"/>
      <c r="V2270" s="6"/>
    </row>
    <row r="2271" spans="4:22" ht="12.75" customHeight="1" x14ac:dyDescent="0.25">
      <c r="D2271" s="5"/>
      <c r="P2271" s="6"/>
      <c r="Q2271" s="6"/>
      <c r="R2271" s="6"/>
      <c r="S2271" s="11"/>
      <c r="T2271" s="6"/>
      <c r="U2271" s="6"/>
      <c r="V2271" s="6"/>
    </row>
    <row r="2272" spans="4:22" ht="12.75" customHeight="1" x14ac:dyDescent="0.25">
      <c r="D2272" s="5"/>
      <c r="P2272" s="6"/>
      <c r="Q2272" s="6"/>
      <c r="R2272" s="6"/>
      <c r="S2272" s="11"/>
      <c r="T2272" s="6"/>
      <c r="U2272" s="6"/>
      <c r="V2272" s="6"/>
    </row>
    <row r="2273" spans="4:22" ht="12.75" customHeight="1" x14ac:dyDescent="0.25">
      <c r="D2273" s="5"/>
      <c r="P2273" s="6"/>
      <c r="Q2273" s="6"/>
      <c r="R2273" s="6"/>
      <c r="S2273" s="11"/>
      <c r="T2273" s="6"/>
      <c r="U2273" s="6"/>
      <c r="V2273" s="6"/>
    </row>
    <row r="2274" spans="4:22" ht="12.75" customHeight="1" x14ac:dyDescent="0.25">
      <c r="D2274" s="5"/>
      <c r="P2274" s="6"/>
      <c r="Q2274" s="6"/>
      <c r="R2274" s="6"/>
      <c r="S2274" s="11"/>
      <c r="T2274" s="6"/>
      <c r="U2274" s="6"/>
      <c r="V2274" s="6"/>
    </row>
    <row r="2275" spans="4:22" ht="12.75" customHeight="1" x14ac:dyDescent="0.25">
      <c r="D2275" s="5"/>
      <c r="P2275" s="6"/>
      <c r="Q2275" s="6"/>
      <c r="R2275" s="6"/>
      <c r="S2275" s="11"/>
      <c r="T2275" s="6"/>
      <c r="U2275" s="6"/>
      <c r="V2275" s="6"/>
    </row>
    <row r="2276" spans="4:22" ht="12.75" customHeight="1" x14ac:dyDescent="0.25">
      <c r="D2276" s="5"/>
      <c r="P2276" s="6"/>
      <c r="Q2276" s="6"/>
      <c r="R2276" s="6"/>
      <c r="S2276" s="11"/>
      <c r="T2276" s="6"/>
      <c r="U2276" s="6"/>
      <c r="V2276" s="6"/>
    </row>
    <row r="2277" spans="4:22" ht="12.75" customHeight="1" x14ac:dyDescent="0.25">
      <c r="D2277" s="5"/>
      <c r="P2277" s="6"/>
      <c r="Q2277" s="6"/>
      <c r="R2277" s="6"/>
      <c r="S2277" s="11"/>
      <c r="T2277" s="6"/>
      <c r="U2277" s="6"/>
      <c r="V2277" s="6"/>
    </row>
    <row r="2278" spans="4:22" ht="12.75" customHeight="1" x14ac:dyDescent="0.25">
      <c r="D2278" s="5"/>
      <c r="P2278" s="6"/>
      <c r="Q2278" s="6"/>
      <c r="R2278" s="6"/>
      <c r="S2278" s="11"/>
      <c r="T2278" s="6"/>
      <c r="U2278" s="6"/>
      <c r="V2278" s="6"/>
    </row>
    <row r="2279" spans="4:22" ht="12.75" customHeight="1" x14ac:dyDescent="0.25">
      <c r="D2279" s="5"/>
      <c r="P2279" s="6"/>
      <c r="Q2279" s="6"/>
      <c r="R2279" s="6"/>
      <c r="S2279" s="11"/>
      <c r="T2279" s="6"/>
      <c r="U2279" s="6"/>
      <c r="V2279" s="6"/>
    </row>
    <row r="2280" spans="4:22" ht="12.75" customHeight="1" x14ac:dyDescent="0.25">
      <c r="D2280" s="5"/>
      <c r="P2280" s="6"/>
      <c r="Q2280" s="6"/>
      <c r="R2280" s="6"/>
      <c r="S2280" s="11"/>
      <c r="T2280" s="6"/>
      <c r="U2280" s="6"/>
      <c r="V2280" s="6"/>
    </row>
    <row r="2281" spans="4:22" ht="12.75" customHeight="1" x14ac:dyDescent="0.25">
      <c r="D2281" s="5"/>
      <c r="P2281" s="6"/>
      <c r="Q2281" s="6"/>
      <c r="R2281" s="6"/>
      <c r="S2281" s="11"/>
      <c r="T2281" s="6"/>
      <c r="U2281" s="6"/>
      <c r="V2281" s="6"/>
    </row>
    <row r="2282" spans="4:22" ht="12.75" customHeight="1" x14ac:dyDescent="0.25">
      <c r="D2282" s="5"/>
      <c r="P2282" s="6"/>
      <c r="Q2282" s="6"/>
      <c r="R2282" s="6"/>
      <c r="S2282" s="11"/>
      <c r="T2282" s="6"/>
      <c r="U2282" s="6"/>
      <c r="V2282" s="6"/>
    </row>
    <row r="2283" spans="4:22" ht="12.75" customHeight="1" x14ac:dyDescent="0.25">
      <c r="D2283" s="5"/>
      <c r="P2283" s="6"/>
      <c r="Q2283" s="6"/>
      <c r="R2283" s="6"/>
      <c r="S2283" s="11"/>
      <c r="T2283" s="6"/>
      <c r="U2283" s="6"/>
      <c r="V2283" s="6"/>
    </row>
    <row r="2284" spans="4:22" ht="12.75" customHeight="1" x14ac:dyDescent="0.25">
      <c r="D2284" s="5"/>
      <c r="P2284" s="6"/>
      <c r="Q2284" s="6"/>
      <c r="R2284" s="6"/>
      <c r="S2284" s="11"/>
      <c r="T2284" s="6"/>
      <c r="U2284" s="6"/>
      <c r="V2284" s="6"/>
    </row>
    <row r="2285" spans="4:22" ht="12.75" customHeight="1" x14ac:dyDescent="0.25">
      <c r="D2285" s="5"/>
      <c r="P2285" s="6"/>
      <c r="Q2285" s="6"/>
      <c r="R2285" s="6"/>
      <c r="S2285" s="11"/>
      <c r="T2285" s="6"/>
      <c r="U2285" s="6"/>
      <c r="V2285" s="6"/>
    </row>
    <row r="2286" spans="4:22" ht="12.75" customHeight="1" x14ac:dyDescent="0.25">
      <c r="D2286" s="5"/>
      <c r="P2286" s="6"/>
      <c r="Q2286" s="6"/>
      <c r="R2286" s="6"/>
      <c r="S2286" s="11"/>
      <c r="T2286" s="6"/>
      <c r="U2286" s="6"/>
      <c r="V2286" s="6"/>
    </row>
    <row r="2287" spans="4:22" ht="12.75" customHeight="1" x14ac:dyDescent="0.25">
      <c r="D2287" s="5"/>
      <c r="P2287" s="6"/>
      <c r="Q2287" s="6"/>
      <c r="R2287" s="6"/>
      <c r="S2287" s="11"/>
      <c r="T2287" s="6"/>
      <c r="U2287" s="6"/>
      <c r="V2287" s="6"/>
    </row>
    <row r="2288" spans="4:22" ht="12.75" customHeight="1" x14ac:dyDescent="0.25">
      <c r="D2288" s="5"/>
      <c r="P2288" s="6"/>
      <c r="Q2288" s="6"/>
      <c r="R2288" s="6"/>
      <c r="S2288" s="11"/>
      <c r="T2288" s="6"/>
      <c r="U2288" s="6"/>
      <c r="V2288" s="6"/>
    </row>
    <row r="2289" spans="4:22" ht="12.75" customHeight="1" x14ac:dyDescent="0.25">
      <c r="D2289" s="5"/>
      <c r="P2289" s="6"/>
      <c r="Q2289" s="6"/>
      <c r="R2289" s="6"/>
      <c r="S2289" s="11"/>
      <c r="T2289" s="6"/>
      <c r="U2289" s="6"/>
      <c r="V2289" s="6"/>
    </row>
    <row r="2290" spans="4:22" ht="12.75" customHeight="1" x14ac:dyDescent="0.25">
      <c r="D2290" s="5"/>
      <c r="P2290" s="6"/>
      <c r="Q2290" s="6"/>
      <c r="R2290" s="6"/>
      <c r="S2290" s="11"/>
      <c r="T2290" s="6"/>
      <c r="U2290" s="6"/>
      <c r="V2290" s="6"/>
    </row>
    <row r="2291" spans="4:22" ht="12.75" customHeight="1" x14ac:dyDescent="0.25">
      <c r="D2291" s="5"/>
      <c r="P2291" s="6"/>
      <c r="Q2291" s="6"/>
      <c r="R2291" s="6"/>
      <c r="S2291" s="11"/>
      <c r="T2291" s="6"/>
      <c r="U2291" s="6"/>
      <c r="V2291" s="6"/>
    </row>
    <row r="2292" spans="4:22" ht="12.75" customHeight="1" x14ac:dyDescent="0.25">
      <c r="D2292" s="5"/>
      <c r="P2292" s="6"/>
      <c r="Q2292" s="6"/>
      <c r="R2292" s="6"/>
      <c r="S2292" s="11"/>
      <c r="T2292" s="6"/>
      <c r="U2292" s="6"/>
      <c r="V2292" s="6"/>
    </row>
    <row r="2293" spans="4:22" ht="12.75" customHeight="1" x14ac:dyDescent="0.25">
      <c r="D2293" s="5"/>
      <c r="P2293" s="6"/>
      <c r="Q2293" s="6"/>
      <c r="R2293" s="6"/>
      <c r="S2293" s="11"/>
      <c r="T2293" s="6"/>
      <c r="U2293" s="6"/>
      <c r="V2293" s="6"/>
    </row>
    <row r="2294" spans="4:22" ht="12.75" customHeight="1" x14ac:dyDescent="0.25">
      <c r="D2294" s="5"/>
      <c r="P2294" s="6"/>
      <c r="Q2294" s="6"/>
      <c r="R2294" s="6"/>
      <c r="S2294" s="11"/>
      <c r="T2294" s="6"/>
      <c r="U2294" s="6"/>
      <c r="V2294" s="6"/>
    </row>
    <row r="2295" spans="4:22" ht="12.75" customHeight="1" x14ac:dyDescent="0.25">
      <c r="D2295" s="5"/>
      <c r="P2295" s="6"/>
      <c r="Q2295" s="6"/>
      <c r="R2295" s="6"/>
      <c r="S2295" s="11"/>
      <c r="T2295" s="6"/>
      <c r="U2295" s="6"/>
      <c r="V2295" s="6"/>
    </row>
    <row r="2296" spans="4:22" ht="12.75" customHeight="1" x14ac:dyDescent="0.25">
      <c r="D2296" s="5"/>
      <c r="P2296" s="6"/>
      <c r="Q2296" s="6"/>
      <c r="R2296" s="6"/>
      <c r="S2296" s="11"/>
      <c r="T2296" s="6"/>
      <c r="U2296" s="6"/>
      <c r="V2296" s="6"/>
    </row>
    <row r="2297" spans="4:22" ht="12.75" customHeight="1" x14ac:dyDescent="0.25">
      <c r="D2297" s="5"/>
      <c r="P2297" s="6"/>
      <c r="Q2297" s="6"/>
      <c r="R2297" s="6"/>
      <c r="S2297" s="11"/>
      <c r="T2297" s="6"/>
      <c r="U2297" s="6"/>
      <c r="V2297" s="6"/>
    </row>
    <row r="2298" spans="4:22" ht="12.75" customHeight="1" x14ac:dyDescent="0.25">
      <c r="D2298" s="5"/>
      <c r="P2298" s="6"/>
      <c r="Q2298" s="6"/>
      <c r="R2298" s="6"/>
      <c r="S2298" s="11"/>
      <c r="T2298" s="6"/>
      <c r="U2298" s="6"/>
      <c r="V2298" s="6"/>
    </row>
    <row r="2299" spans="4:22" ht="12.75" customHeight="1" x14ac:dyDescent="0.25">
      <c r="D2299" s="5"/>
      <c r="P2299" s="6"/>
      <c r="Q2299" s="6"/>
      <c r="R2299" s="6"/>
      <c r="S2299" s="11"/>
      <c r="T2299" s="6"/>
      <c r="U2299" s="6"/>
      <c r="V2299" s="6"/>
    </row>
    <row r="2300" spans="4:22" ht="12.75" customHeight="1" x14ac:dyDescent="0.25">
      <c r="D2300" s="5"/>
      <c r="P2300" s="6"/>
      <c r="Q2300" s="6"/>
      <c r="R2300" s="6"/>
      <c r="S2300" s="11"/>
      <c r="T2300" s="6"/>
      <c r="U2300" s="6"/>
      <c r="V2300" s="6"/>
    </row>
    <row r="2301" spans="4:22" ht="12.75" customHeight="1" x14ac:dyDescent="0.25">
      <c r="D2301" s="5"/>
      <c r="P2301" s="6"/>
      <c r="Q2301" s="6"/>
      <c r="R2301" s="6"/>
      <c r="S2301" s="11"/>
      <c r="T2301" s="6"/>
      <c r="U2301" s="6"/>
      <c r="V2301" s="6"/>
    </row>
    <row r="2302" spans="4:22" ht="12.75" customHeight="1" x14ac:dyDescent="0.25">
      <c r="D2302" s="5"/>
      <c r="P2302" s="6"/>
      <c r="Q2302" s="6"/>
      <c r="R2302" s="6"/>
      <c r="S2302" s="11"/>
      <c r="T2302" s="6"/>
      <c r="U2302" s="6"/>
      <c r="V2302" s="6"/>
    </row>
    <row r="2303" spans="4:22" ht="12.75" customHeight="1" x14ac:dyDescent="0.25">
      <c r="D2303" s="5"/>
      <c r="P2303" s="6"/>
      <c r="Q2303" s="6"/>
      <c r="R2303" s="6"/>
      <c r="S2303" s="11"/>
      <c r="T2303" s="6"/>
      <c r="U2303" s="6"/>
      <c r="V2303" s="6"/>
    </row>
    <row r="2304" spans="4:22" ht="12.75" customHeight="1" x14ac:dyDescent="0.25">
      <c r="D2304" s="5"/>
      <c r="P2304" s="6"/>
      <c r="Q2304" s="6"/>
      <c r="R2304" s="6"/>
      <c r="S2304" s="11"/>
      <c r="T2304" s="6"/>
      <c r="U2304" s="6"/>
      <c r="V2304" s="6"/>
    </row>
    <row r="2305" spans="4:22" ht="12.75" customHeight="1" x14ac:dyDescent="0.25">
      <c r="D2305" s="5"/>
      <c r="P2305" s="6"/>
      <c r="Q2305" s="6"/>
      <c r="R2305" s="6"/>
      <c r="S2305" s="11"/>
      <c r="T2305" s="6"/>
      <c r="U2305" s="6"/>
      <c r="V2305" s="6"/>
    </row>
    <row r="2306" spans="4:22" ht="12.75" customHeight="1" x14ac:dyDescent="0.25">
      <c r="D2306" s="5"/>
      <c r="P2306" s="6"/>
      <c r="Q2306" s="6"/>
      <c r="R2306" s="6"/>
      <c r="S2306" s="11"/>
      <c r="T2306" s="6"/>
      <c r="U2306" s="6"/>
      <c r="V2306" s="6"/>
    </row>
    <row r="2307" spans="4:22" ht="12.75" customHeight="1" x14ac:dyDescent="0.25">
      <c r="D2307" s="5"/>
      <c r="P2307" s="6"/>
      <c r="Q2307" s="6"/>
      <c r="R2307" s="6"/>
      <c r="S2307" s="11"/>
      <c r="T2307" s="6"/>
      <c r="U2307" s="6"/>
      <c r="V2307" s="6"/>
    </row>
    <row r="2308" spans="4:22" ht="12.75" customHeight="1" x14ac:dyDescent="0.25">
      <c r="D2308" s="5"/>
      <c r="P2308" s="6"/>
      <c r="Q2308" s="6"/>
      <c r="R2308" s="6"/>
      <c r="S2308" s="11"/>
      <c r="T2308" s="6"/>
      <c r="U2308" s="6"/>
      <c r="V2308" s="6"/>
    </row>
    <row r="2309" spans="4:22" ht="12.75" customHeight="1" x14ac:dyDescent="0.25">
      <c r="D2309" s="5"/>
      <c r="P2309" s="6"/>
      <c r="Q2309" s="6"/>
      <c r="R2309" s="6"/>
      <c r="S2309" s="11"/>
      <c r="T2309" s="6"/>
      <c r="U2309" s="6"/>
      <c r="V2309" s="6"/>
    </row>
    <row r="2310" spans="4:22" ht="12.75" customHeight="1" x14ac:dyDescent="0.25">
      <c r="D2310" s="5"/>
      <c r="P2310" s="6"/>
      <c r="Q2310" s="6"/>
      <c r="R2310" s="6"/>
      <c r="S2310" s="11"/>
      <c r="T2310" s="6"/>
      <c r="U2310" s="6"/>
      <c r="V2310" s="6"/>
    </row>
    <row r="2311" spans="4:22" ht="12.75" customHeight="1" x14ac:dyDescent="0.25">
      <c r="D2311" s="5"/>
      <c r="P2311" s="6"/>
      <c r="Q2311" s="6"/>
      <c r="R2311" s="6"/>
      <c r="S2311" s="11"/>
      <c r="T2311" s="6"/>
      <c r="U2311" s="6"/>
      <c r="V2311" s="6"/>
    </row>
    <row r="2312" spans="4:22" ht="12.75" customHeight="1" x14ac:dyDescent="0.25">
      <c r="D2312" s="5"/>
      <c r="P2312" s="6"/>
      <c r="Q2312" s="6"/>
      <c r="R2312" s="6"/>
      <c r="S2312" s="11"/>
      <c r="T2312" s="6"/>
      <c r="U2312" s="6"/>
      <c r="V2312" s="6"/>
    </row>
    <row r="2313" spans="4:22" ht="12.75" customHeight="1" x14ac:dyDescent="0.25">
      <c r="D2313" s="5"/>
      <c r="P2313" s="6"/>
      <c r="Q2313" s="6"/>
      <c r="R2313" s="6"/>
      <c r="S2313" s="11"/>
      <c r="T2313" s="6"/>
      <c r="U2313" s="6"/>
      <c r="V2313" s="6"/>
    </row>
    <row r="2314" spans="4:22" ht="12.75" customHeight="1" x14ac:dyDescent="0.25">
      <c r="D2314" s="5"/>
      <c r="P2314" s="6"/>
      <c r="Q2314" s="6"/>
      <c r="R2314" s="6"/>
      <c r="S2314" s="11"/>
      <c r="T2314" s="6"/>
      <c r="U2314" s="6"/>
      <c r="V2314" s="6"/>
    </row>
    <row r="2315" spans="4:22" ht="12.75" customHeight="1" x14ac:dyDescent="0.25">
      <c r="D2315" s="5"/>
      <c r="P2315" s="6"/>
      <c r="Q2315" s="6"/>
      <c r="R2315" s="6"/>
      <c r="S2315" s="11"/>
      <c r="T2315" s="6"/>
      <c r="U2315" s="6"/>
      <c r="V2315" s="6"/>
    </row>
    <row r="2316" spans="4:22" ht="12.75" customHeight="1" x14ac:dyDescent="0.25">
      <c r="D2316" s="5"/>
      <c r="P2316" s="6"/>
      <c r="Q2316" s="6"/>
      <c r="R2316" s="6"/>
      <c r="S2316" s="11"/>
      <c r="T2316" s="6"/>
      <c r="U2316" s="6"/>
      <c r="V2316" s="6"/>
    </row>
    <row r="2317" spans="4:22" ht="12.75" customHeight="1" x14ac:dyDescent="0.25">
      <c r="D2317" s="5"/>
      <c r="P2317" s="6"/>
      <c r="Q2317" s="6"/>
      <c r="R2317" s="6"/>
      <c r="S2317" s="11"/>
      <c r="T2317" s="6"/>
      <c r="U2317" s="6"/>
      <c r="V2317" s="6"/>
    </row>
    <row r="2318" spans="4:22" ht="12.75" customHeight="1" x14ac:dyDescent="0.25">
      <c r="D2318" s="5"/>
      <c r="P2318" s="6"/>
      <c r="Q2318" s="6"/>
      <c r="R2318" s="6"/>
      <c r="S2318" s="11"/>
      <c r="T2318" s="6"/>
      <c r="U2318" s="6"/>
      <c r="V2318" s="6"/>
    </row>
    <row r="2319" spans="4:22" ht="12.75" customHeight="1" x14ac:dyDescent="0.25">
      <c r="D2319" s="5"/>
      <c r="P2319" s="6"/>
      <c r="Q2319" s="6"/>
      <c r="R2319" s="6"/>
      <c r="S2319" s="11"/>
      <c r="T2319" s="6"/>
      <c r="U2319" s="6"/>
      <c r="V2319" s="6"/>
    </row>
    <row r="2320" spans="4:22" ht="12.75" customHeight="1" x14ac:dyDescent="0.25">
      <c r="D2320" s="5"/>
      <c r="P2320" s="6"/>
      <c r="Q2320" s="6"/>
      <c r="R2320" s="6"/>
      <c r="S2320" s="11"/>
      <c r="T2320" s="6"/>
      <c r="U2320" s="6"/>
      <c r="V2320" s="6"/>
    </row>
    <row r="2321" spans="4:22" ht="12.75" customHeight="1" x14ac:dyDescent="0.25">
      <c r="D2321" s="5"/>
      <c r="P2321" s="6"/>
      <c r="Q2321" s="6"/>
      <c r="R2321" s="6"/>
      <c r="S2321" s="11"/>
      <c r="T2321" s="6"/>
      <c r="U2321" s="6"/>
      <c r="V2321" s="6"/>
    </row>
    <row r="2322" spans="4:22" ht="12.75" customHeight="1" x14ac:dyDescent="0.25">
      <c r="D2322" s="5"/>
      <c r="P2322" s="6"/>
      <c r="Q2322" s="6"/>
      <c r="R2322" s="6"/>
      <c r="S2322" s="11"/>
      <c r="T2322" s="6"/>
      <c r="U2322" s="6"/>
      <c r="V2322" s="6"/>
    </row>
    <row r="2323" spans="4:22" ht="12.75" customHeight="1" x14ac:dyDescent="0.25">
      <c r="D2323" s="5"/>
      <c r="P2323" s="6"/>
      <c r="Q2323" s="6"/>
      <c r="R2323" s="6"/>
      <c r="S2323" s="11"/>
      <c r="T2323" s="6"/>
      <c r="U2323" s="6"/>
      <c r="V2323" s="6"/>
    </row>
    <row r="2324" spans="4:22" ht="12.75" customHeight="1" x14ac:dyDescent="0.25">
      <c r="D2324" s="5"/>
      <c r="P2324" s="6"/>
      <c r="Q2324" s="6"/>
      <c r="R2324" s="6"/>
      <c r="S2324" s="11"/>
      <c r="T2324" s="6"/>
      <c r="U2324" s="6"/>
      <c r="V2324" s="6"/>
    </row>
    <row r="2325" spans="4:22" ht="12.75" customHeight="1" x14ac:dyDescent="0.25">
      <c r="D2325" s="5"/>
      <c r="P2325" s="6"/>
      <c r="Q2325" s="6"/>
      <c r="R2325" s="6"/>
      <c r="S2325" s="11"/>
      <c r="T2325" s="6"/>
      <c r="U2325" s="6"/>
      <c r="V2325" s="6"/>
    </row>
    <row r="2326" spans="4:22" ht="12.75" customHeight="1" x14ac:dyDescent="0.25">
      <c r="D2326" s="5"/>
      <c r="P2326" s="6"/>
      <c r="Q2326" s="6"/>
      <c r="R2326" s="6"/>
      <c r="S2326" s="11"/>
      <c r="T2326" s="6"/>
      <c r="U2326" s="6"/>
      <c r="V2326" s="6"/>
    </row>
    <row r="2327" spans="4:22" ht="12.75" customHeight="1" x14ac:dyDescent="0.25">
      <c r="D2327" s="5"/>
      <c r="P2327" s="6"/>
      <c r="Q2327" s="6"/>
      <c r="R2327" s="6"/>
      <c r="S2327" s="11"/>
      <c r="T2327" s="6"/>
      <c r="U2327" s="6"/>
      <c r="V2327" s="6"/>
    </row>
    <row r="2328" spans="4:22" ht="12.75" customHeight="1" x14ac:dyDescent="0.25">
      <c r="D2328" s="5"/>
      <c r="P2328" s="6"/>
      <c r="Q2328" s="6"/>
      <c r="R2328" s="6"/>
      <c r="S2328" s="11"/>
      <c r="T2328" s="6"/>
      <c r="U2328" s="6"/>
      <c r="V2328" s="6"/>
    </row>
    <row r="2329" spans="4:22" ht="12.75" customHeight="1" x14ac:dyDescent="0.25">
      <c r="D2329" s="5"/>
      <c r="P2329" s="6"/>
      <c r="Q2329" s="6"/>
      <c r="R2329" s="6"/>
      <c r="S2329" s="11"/>
      <c r="T2329" s="6"/>
      <c r="U2329" s="6"/>
      <c r="V2329" s="6"/>
    </row>
    <row r="2330" spans="4:22" ht="12.75" customHeight="1" x14ac:dyDescent="0.25">
      <c r="D2330" s="5"/>
      <c r="P2330" s="6"/>
      <c r="Q2330" s="6"/>
      <c r="R2330" s="6"/>
      <c r="S2330" s="11"/>
      <c r="T2330" s="6"/>
      <c r="U2330" s="6"/>
      <c r="V2330" s="6"/>
    </row>
    <row r="2331" spans="4:22" ht="12.75" customHeight="1" x14ac:dyDescent="0.25">
      <c r="D2331" s="5"/>
      <c r="P2331" s="6"/>
      <c r="Q2331" s="6"/>
      <c r="R2331" s="6"/>
      <c r="S2331" s="11"/>
      <c r="T2331" s="6"/>
      <c r="U2331" s="6"/>
      <c r="V2331" s="6"/>
    </row>
    <row r="2332" spans="4:22" ht="12.75" customHeight="1" x14ac:dyDescent="0.25">
      <c r="D2332" s="5"/>
      <c r="P2332" s="6"/>
      <c r="Q2332" s="6"/>
      <c r="R2332" s="6"/>
      <c r="S2332" s="11"/>
      <c r="T2332" s="6"/>
      <c r="U2332" s="6"/>
      <c r="V2332" s="6"/>
    </row>
    <row r="2333" spans="4:22" ht="12.75" customHeight="1" x14ac:dyDescent="0.25">
      <c r="D2333" s="5"/>
      <c r="P2333" s="6"/>
      <c r="Q2333" s="6"/>
      <c r="R2333" s="6"/>
      <c r="S2333" s="11"/>
      <c r="T2333" s="6"/>
      <c r="U2333" s="6"/>
      <c r="V2333" s="6"/>
    </row>
    <row r="2334" spans="4:22" ht="12.75" customHeight="1" x14ac:dyDescent="0.25">
      <c r="D2334" s="5"/>
      <c r="P2334" s="6"/>
      <c r="Q2334" s="6"/>
      <c r="R2334" s="6"/>
      <c r="S2334" s="11"/>
      <c r="T2334" s="6"/>
      <c r="U2334" s="6"/>
      <c r="V2334" s="6"/>
    </row>
    <row r="2335" spans="4:22" ht="12.75" customHeight="1" x14ac:dyDescent="0.25">
      <c r="D2335" s="5"/>
      <c r="P2335" s="6"/>
      <c r="Q2335" s="6"/>
      <c r="R2335" s="6"/>
      <c r="S2335" s="11"/>
      <c r="T2335" s="6"/>
      <c r="U2335" s="6"/>
      <c r="V2335" s="6"/>
    </row>
    <row r="2336" spans="4:22" ht="12.75" customHeight="1" x14ac:dyDescent="0.25">
      <c r="D2336" s="5"/>
      <c r="P2336" s="6"/>
      <c r="Q2336" s="6"/>
      <c r="R2336" s="6"/>
      <c r="S2336" s="11"/>
      <c r="T2336" s="6"/>
      <c r="U2336" s="6"/>
      <c r="V2336" s="6"/>
    </row>
    <row r="2337" spans="4:22" ht="12.75" customHeight="1" x14ac:dyDescent="0.25">
      <c r="D2337" s="5"/>
      <c r="P2337" s="6"/>
      <c r="Q2337" s="6"/>
      <c r="R2337" s="6"/>
      <c r="S2337" s="11"/>
      <c r="T2337" s="6"/>
      <c r="U2337" s="6"/>
      <c r="V2337" s="6"/>
    </row>
    <row r="2338" spans="4:22" ht="12.75" customHeight="1" x14ac:dyDescent="0.25">
      <c r="D2338" s="5"/>
      <c r="P2338" s="6"/>
      <c r="Q2338" s="6"/>
      <c r="R2338" s="6"/>
      <c r="S2338" s="11"/>
      <c r="T2338" s="6"/>
      <c r="U2338" s="6"/>
      <c r="V2338" s="6"/>
    </row>
    <row r="2339" spans="4:22" ht="12.75" customHeight="1" x14ac:dyDescent="0.25">
      <c r="D2339" s="5"/>
      <c r="P2339" s="6"/>
      <c r="Q2339" s="6"/>
      <c r="R2339" s="6"/>
      <c r="S2339" s="11"/>
      <c r="T2339" s="6"/>
      <c r="U2339" s="6"/>
      <c r="V2339" s="6"/>
    </row>
    <row r="2340" spans="4:22" ht="12.75" customHeight="1" x14ac:dyDescent="0.25">
      <c r="D2340" s="5"/>
      <c r="P2340" s="6"/>
      <c r="Q2340" s="6"/>
      <c r="R2340" s="6"/>
      <c r="S2340" s="11"/>
      <c r="T2340" s="6"/>
      <c r="U2340" s="6"/>
      <c r="V2340" s="6"/>
    </row>
    <row r="2341" spans="4:22" ht="12.75" customHeight="1" x14ac:dyDescent="0.25">
      <c r="D2341" s="5"/>
      <c r="P2341" s="6"/>
      <c r="Q2341" s="6"/>
      <c r="R2341" s="6"/>
      <c r="S2341" s="11"/>
      <c r="T2341" s="6"/>
      <c r="U2341" s="6"/>
      <c r="V2341" s="6"/>
    </row>
    <row r="2342" spans="4:22" ht="12.75" customHeight="1" x14ac:dyDescent="0.25">
      <c r="D2342" s="5"/>
      <c r="P2342" s="6"/>
      <c r="Q2342" s="6"/>
      <c r="R2342" s="6"/>
      <c r="S2342" s="11"/>
      <c r="T2342" s="6"/>
      <c r="U2342" s="6"/>
      <c r="V2342" s="6"/>
    </row>
    <row r="2343" spans="4:22" ht="12.75" customHeight="1" x14ac:dyDescent="0.25">
      <c r="D2343" s="5"/>
      <c r="P2343" s="6"/>
      <c r="Q2343" s="6"/>
      <c r="R2343" s="6"/>
      <c r="S2343" s="11"/>
      <c r="T2343" s="6"/>
      <c r="U2343" s="6"/>
      <c r="V2343" s="6"/>
    </row>
    <row r="2344" spans="4:22" ht="12.75" customHeight="1" x14ac:dyDescent="0.25">
      <c r="D2344" s="5"/>
      <c r="P2344" s="6"/>
      <c r="Q2344" s="6"/>
      <c r="R2344" s="6"/>
      <c r="S2344" s="11"/>
      <c r="T2344" s="6"/>
      <c r="U2344" s="6"/>
      <c r="V2344" s="6"/>
    </row>
    <row r="2345" spans="4:22" ht="12.75" customHeight="1" x14ac:dyDescent="0.25">
      <c r="D2345" s="5"/>
      <c r="P2345" s="6"/>
      <c r="Q2345" s="6"/>
      <c r="R2345" s="6"/>
      <c r="S2345" s="11"/>
      <c r="T2345" s="6"/>
      <c r="U2345" s="6"/>
      <c r="V2345" s="6"/>
    </row>
    <row r="2346" spans="4:22" ht="12.75" customHeight="1" x14ac:dyDescent="0.25">
      <c r="D2346" s="5"/>
      <c r="P2346" s="6"/>
      <c r="Q2346" s="6"/>
      <c r="R2346" s="6"/>
      <c r="S2346" s="11"/>
      <c r="T2346" s="6"/>
      <c r="U2346" s="6"/>
      <c r="V2346" s="6"/>
    </row>
    <row r="2347" spans="4:22" ht="12.75" customHeight="1" x14ac:dyDescent="0.25">
      <c r="D2347" s="5"/>
      <c r="P2347" s="6"/>
      <c r="Q2347" s="6"/>
      <c r="R2347" s="6"/>
      <c r="S2347" s="11"/>
      <c r="T2347" s="6"/>
      <c r="U2347" s="6"/>
      <c r="V2347" s="6"/>
    </row>
    <row r="2348" spans="4:22" ht="12.75" customHeight="1" x14ac:dyDescent="0.25">
      <c r="D2348" s="5"/>
      <c r="P2348" s="6"/>
      <c r="Q2348" s="6"/>
      <c r="R2348" s="6"/>
      <c r="S2348" s="11"/>
      <c r="T2348" s="6"/>
      <c r="U2348" s="6"/>
      <c r="V2348" s="6"/>
    </row>
    <row r="2349" spans="4:22" ht="12.75" customHeight="1" x14ac:dyDescent="0.25">
      <c r="D2349" s="5"/>
      <c r="P2349" s="6"/>
      <c r="Q2349" s="6"/>
      <c r="R2349" s="6"/>
      <c r="S2349" s="11"/>
      <c r="T2349" s="6"/>
      <c r="U2349" s="6"/>
      <c r="V2349" s="6"/>
    </row>
    <row r="2350" spans="4:22" ht="12.75" customHeight="1" x14ac:dyDescent="0.25">
      <c r="D2350" s="5"/>
      <c r="P2350" s="6"/>
      <c r="Q2350" s="6"/>
      <c r="R2350" s="6"/>
      <c r="S2350" s="11"/>
      <c r="T2350" s="6"/>
      <c r="U2350" s="6"/>
      <c r="V2350" s="6"/>
    </row>
    <row r="2351" spans="4:22" ht="12.75" customHeight="1" x14ac:dyDescent="0.25">
      <c r="D2351" s="5"/>
      <c r="P2351" s="6"/>
      <c r="Q2351" s="6"/>
      <c r="R2351" s="6"/>
      <c r="S2351" s="11"/>
      <c r="T2351" s="6"/>
      <c r="U2351" s="6"/>
      <c r="V2351" s="6"/>
    </row>
    <row r="2352" spans="4:22" ht="12.75" customHeight="1" x14ac:dyDescent="0.25">
      <c r="D2352" s="5"/>
      <c r="P2352" s="6"/>
      <c r="Q2352" s="6"/>
      <c r="R2352" s="6"/>
      <c r="S2352" s="11"/>
      <c r="T2352" s="6"/>
      <c r="U2352" s="6"/>
      <c r="V2352" s="6"/>
    </row>
    <row r="2353" spans="4:22" ht="12.75" customHeight="1" x14ac:dyDescent="0.25">
      <c r="D2353" s="5"/>
      <c r="P2353" s="6"/>
      <c r="Q2353" s="6"/>
      <c r="R2353" s="6"/>
      <c r="S2353" s="11"/>
      <c r="T2353" s="6"/>
      <c r="U2353" s="6"/>
      <c r="V2353" s="6"/>
    </row>
    <row r="2354" spans="4:22" ht="12.75" customHeight="1" x14ac:dyDescent="0.25">
      <c r="D2354" s="5"/>
      <c r="P2354" s="6"/>
      <c r="Q2354" s="6"/>
      <c r="R2354" s="6"/>
      <c r="S2354" s="11"/>
      <c r="T2354" s="6"/>
      <c r="U2354" s="6"/>
      <c r="V2354" s="6"/>
    </row>
    <row r="2355" spans="4:22" ht="12.75" customHeight="1" x14ac:dyDescent="0.25">
      <c r="D2355" s="5"/>
      <c r="P2355" s="6"/>
      <c r="Q2355" s="6"/>
      <c r="R2355" s="6"/>
      <c r="S2355" s="11"/>
      <c r="T2355" s="6"/>
      <c r="U2355" s="6"/>
      <c r="V2355" s="6"/>
    </row>
    <row r="2356" spans="4:22" ht="12.75" customHeight="1" x14ac:dyDescent="0.25">
      <c r="D2356" s="5"/>
      <c r="P2356" s="6"/>
      <c r="Q2356" s="6"/>
      <c r="R2356" s="6"/>
      <c r="S2356" s="11"/>
      <c r="T2356" s="6"/>
      <c r="U2356" s="6"/>
      <c r="V2356" s="6"/>
    </row>
    <row r="2357" spans="4:22" ht="12.75" customHeight="1" x14ac:dyDescent="0.25">
      <c r="D2357" s="5"/>
      <c r="P2357" s="6"/>
      <c r="Q2357" s="6"/>
      <c r="R2357" s="6"/>
      <c r="S2357" s="11"/>
      <c r="T2357" s="6"/>
      <c r="U2357" s="6"/>
      <c r="V2357" s="6"/>
    </row>
    <row r="2358" spans="4:22" ht="12.75" customHeight="1" x14ac:dyDescent="0.25">
      <c r="D2358" s="5"/>
      <c r="P2358" s="6"/>
      <c r="Q2358" s="6"/>
      <c r="R2358" s="6"/>
      <c r="S2358" s="11"/>
      <c r="T2358" s="6"/>
      <c r="U2358" s="6"/>
      <c r="V2358" s="6"/>
    </row>
    <row r="2359" spans="4:22" ht="12.75" customHeight="1" x14ac:dyDescent="0.25">
      <c r="D2359" s="5"/>
      <c r="P2359" s="6"/>
      <c r="Q2359" s="6"/>
      <c r="R2359" s="6"/>
      <c r="S2359" s="11"/>
      <c r="T2359" s="6"/>
      <c r="U2359" s="6"/>
      <c r="V2359" s="6"/>
    </row>
    <row r="2360" spans="4:22" ht="12.75" customHeight="1" x14ac:dyDescent="0.25">
      <c r="D2360" s="5"/>
      <c r="P2360" s="6"/>
      <c r="Q2360" s="6"/>
      <c r="R2360" s="6"/>
      <c r="S2360" s="11"/>
      <c r="T2360" s="6"/>
      <c r="U2360" s="6"/>
      <c r="V2360" s="6"/>
    </row>
    <row r="2361" spans="4:22" ht="12.75" customHeight="1" x14ac:dyDescent="0.25">
      <c r="D2361" s="5"/>
      <c r="P2361" s="6"/>
      <c r="Q2361" s="6"/>
      <c r="R2361" s="6"/>
      <c r="S2361" s="11"/>
      <c r="T2361" s="6"/>
      <c r="U2361" s="6"/>
      <c r="V2361" s="6"/>
    </row>
    <row r="2362" spans="4:22" ht="12.75" customHeight="1" x14ac:dyDescent="0.25">
      <c r="D2362" s="5"/>
      <c r="P2362" s="6"/>
      <c r="Q2362" s="6"/>
      <c r="R2362" s="6"/>
      <c r="S2362" s="11"/>
      <c r="T2362" s="6"/>
      <c r="U2362" s="6"/>
      <c r="V2362" s="6"/>
    </row>
    <row r="2363" spans="4:22" ht="12.75" customHeight="1" x14ac:dyDescent="0.25">
      <c r="D2363" s="5"/>
      <c r="P2363" s="6"/>
      <c r="Q2363" s="6"/>
      <c r="R2363" s="6"/>
      <c r="S2363" s="11"/>
      <c r="T2363" s="6"/>
      <c r="U2363" s="6"/>
      <c r="V2363" s="6"/>
    </row>
    <row r="2364" spans="4:22" ht="12.75" customHeight="1" x14ac:dyDescent="0.25">
      <c r="D2364" s="5"/>
      <c r="P2364" s="6"/>
      <c r="Q2364" s="6"/>
      <c r="R2364" s="6"/>
      <c r="S2364" s="11"/>
      <c r="T2364" s="6"/>
      <c r="U2364" s="6"/>
      <c r="V2364" s="6"/>
    </row>
    <row r="2365" spans="4:22" ht="12.75" customHeight="1" x14ac:dyDescent="0.25">
      <c r="D2365" s="5"/>
      <c r="P2365" s="6"/>
      <c r="Q2365" s="6"/>
      <c r="R2365" s="6"/>
      <c r="S2365" s="11"/>
      <c r="T2365" s="6"/>
      <c r="U2365" s="6"/>
      <c r="V2365" s="6"/>
    </row>
    <row r="2366" spans="4:22" ht="12.75" customHeight="1" x14ac:dyDescent="0.25">
      <c r="D2366" s="5"/>
      <c r="P2366" s="6"/>
      <c r="Q2366" s="6"/>
      <c r="R2366" s="6"/>
      <c r="S2366" s="11"/>
      <c r="T2366" s="6"/>
      <c r="U2366" s="6"/>
      <c r="V2366" s="6"/>
    </row>
    <row r="2367" spans="4:22" ht="12.75" customHeight="1" x14ac:dyDescent="0.25">
      <c r="D2367" s="5"/>
      <c r="P2367" s="6"/>
      <c r="Q2367" s="6"/>
      <c r="R2367" s="6"/>
      <c r="S2367" s="11"/>
      <c r="T2367" s="6"/>
      <c r="U2367" s="6"/>
      <c r="V2367" s="6"/>
    </row>
    <row r="2368" spans="4:22" ht="12.75" customHeight="1" x14ac:dyDescent="0.25">
      <c r="D2368" s="5"/>
      <c r="P2368" s="6"/>
      <c r="Q2368" s="6"/>
      <c r="R2368" s="6"/>
      <c r="S2368" s="11"/>
      <c r="T2368" s="6"/>
      <c r="U2368" s="6"/>
      <c r="V2368" s="6"/>
    </row>
    <row r="2369" spans="4:22" ht="12.75" customHeight="1" x14ac:dyDescent="0.25">
      <c r="D2369" s="5"/>
      <c r="P2369" s="6"/>
      <c r="Q2369" s="6"/>
      <c r="R2369" s="6"/>
      <c r="S2369" s="11"/>
      <c r="T2369" s="6"/>
      <c r="U2369" s="6"/>
      <c r="V2369" s="6"/>
    </row>
    <row r="2370" spans="4:22" ht="12.75" customHeight="1" x14ac:dyDescent="0.25">
      <c r="D2370" s="5"/>
      <c r="P2370" s="6"/>
      <c r="Q2370" s="6"/>
      <c r="R2370" s="6"/>
      <c r="S2370" s="11"/>
      <c r="T2370" s="6"/>
      <c r="U2370" s="6"/>
      <c r="V2370" s="6"/>
    </row>
    <row r="2371" spans="4:22" ht="12.75" customHeight="1" x14ac:dyDescent="0.25">
      <c r="D2371" s="5"/>
      <c r="P2371" s="6"/>
      <c r="Q2371" s="6"/>
      <c r="R2371" s="6"/>
      <c r="S2371" s="11"/>
      <c r="T2371" s="6"/>
      <c r="U2371" s="6"/>
      <c r="V2371" s="6"/>
    </row>
    <row r="2372" spans="4:22" ht="12.75" customHeight="1" x14ac:dyDescent="0.25">
      <c r="D2372" s="5"/>
      <c r="P2372" s="6"/>
      <c r="Q2372" s="6"/>
      <c r="R2372" s="6"/>
      <c r="S2372" s="11"/>
      <c r="T2372" s="6"/>
      <c r="U2372" s="6"/>
      <c r="V2372" s="6"/>
    </row>
    <row r="2373" spans="4:22" ht="12.75" customHeight="1" x14ac:dyDescent="0.25">
      <c r="D2373" s="5"/>
      <c r="P2373" s="6"/>
      <c r="Q2373" s="6"/>
      <c r="R2373" s="6"/>
      <c r="S2373" s="11"/>
      <c r="T2373" s="6"/>
      <c r="U2373" s="6"/>
      <c r="V2373" s="6"/>
    </row>
    <row r="2374" spans="4:22" ht="12.75" customHeight="1" x14ac:dyDescent="0.25">
      <c r="D2374" s="5"/>
      <c r="P2374" s="6"/>
      <c r="Q2374" s="6"/>
      <c r="R2374" s="6"/>
      <c r="S2374" s="11"/>
      <c r="T2374" s="6"/>
      <c r="U2374" s="6"/>
      <c r="V2374" s="6"/>
    </row>
    <row r="2375" spans="4:22" ht="12.75" customHeight="1" x14ac:dyDescent="0.25">
      <c r="D2375" s="5"/>
      <c r="P2375" s="6"/>
      <c r="Q2375" s="6"/>
      <c r="R2375" s="6"/>
      <c r="S2375" s="11"/>
      <c r="T2375" s="6"/>
      <c r="U2375" s="6"/>
      <c r="V2375" s="6"/>
    </row>
    <row r="2376" spans="4:22" ht="12.75" customHeight="1" x14ac:dyDescent="0.25">
      <c r="D2376" s="5"/>
      <c r="P2376" s="6"/>
      <c r="Q2376" s="6"/>
      <c r="R2376" s="6"/>
      <c r="S2376" s="11"/>
      <c r="T2376" s="6"/>
      <c r="U2376" s="6"/>
      <c r="V2376" s="6"/>
    </row>
    <row r="2377" spans="4:22" ht="12.75" customHeight="1" x14ac:dyDescent="0.25">
      <c r="D2377" s="5"/>
      <c r="P2377" s="6"/>
      <c r="Q2377" s="6"/>
      <c r="R2377" s="6"/>
      <c r="S2377" s="11"/>
      <c r="T2377" s="6"/>
      <c r="U2377" s="6"/>
      <c r="V2377" s="6"/>
    </row>
    <row r="2378" spans="4:22" ht="12.75" customHeight="1" x14ac:dyDescent="0.25">
      <c r="D2378" s="5"/>
      <c r="P2378" s="6"/>
      <c r="Q2378" s="6"/>
      <c r="R2378" s="6"/>
      <c r="S2378" s="11"/>
      <c r="T2378" s="6"/>
      <c r="U2378" s="6"/>
      <c r="V2378" s="6"/>
    </row>
    <row r="2379" spans="4:22" ht="12.75" customHeight="1" x14ac:dyDescent="0.25">
      <c r="D2379" s="5"/>
      <c r="P2379" s="6"/>
      <c r="Q2379" s="6"/>
      <c r="R2379" s="6"/>
      <c r="S2379" s="11"/>
      <c r="T2379" s="6"/>
      <c r="U2379" s="6"/>
      <c r="V2379" s="6"/>
    </row>
    <row r="2380" spans="4:22" ht="12.75" customHeight="1" x14ac:dyDescent="0.25">
      <c r="D2380" s="5"/>
      <c r="P2380" s="6"/>
      <c r="Q2380" s="6"/>
      <c r="R2380" s="6"/>
      <c r="S2380" s="11"/>
      <c r="T2380" s="6"/>
      <c r="U2380" s="6"/>
      <c r="V2380" s="6"/>
    </row>
    <row r="2381" spans="4:22" ht="12.75" customHeight="1" x14ac:dyDescent="0.25">
      <c r="D2381" s="5"/>
      <c r="P2381" s="6"/>
      <c r="Q2381" s="6"/>
      <c r="R2381" s="6"/>
      <c r="S2381" s="11"/>
      <c r="T2381" s="6"/>
      <c r="U2381" s="6"/>
      <c r="V2381" s="6"/>
    </row>
    <row r="2382" spans="4:22" ht="12.75" customHeight="1" x14ac:dyDescent="0.25">
      <c r="D2382" s="5"/>
      <c r="P2382" s="6"/>
      <c r="Q2382" s="6"/>
      <c r="R2382" s="6"/>
      <c r="S2382" s="11"/>
      <c r="T2382" s="6"/>
      <c r="U2382" s="6"/>
      <c r="V2382" s="6"/>
    </row>
    <row r="2383" spans="4:22" ht="12.75" customHeight="1" x14ac:dyDescent="0.25">
      <c r="D2383" s="5"/>
      <c r="P2383" s="6"/>
      <c r="Q2383" s="6"/>
      <c r="R2383" s="6"/>
      <c r="S2383" s="11"/>
      <c r="T2383" s="6"/>
      <c r="U2383" s="6"/>
      <c r="V2383" s="6"/>
    </row>
    <row r="2384" spans="4:22" ht="12.75" customHeight="1" x14ac:dyDescent="0.25">
      <c r="D2384" s="5"/>
      <c r="P2384" s="6"/>
      <c r="Q2384" s="6"/>
      <c r="R2384" s="6"/>
      <c r="S2384" s="11"/>
      <c r="T2384" s="6"/>
      <c r="U2384" s="6"/>
      <c r="V2384" s="6"/>
    </row>
    <row r="2385" spans="4:22" ht="12.75" customHeight="1" x14ac:dyDescent="0.25">
      <c r="D2385" s="5"/>
      <c r="P2385" s="6"/>
      <c r="Q2385" s="6"/>
      <c r="R2385" s="6"/>
      <c r="S2385" s="11"/>
      <c r="T2385" s="6"/>
      <c r="U2385" s="6"/>
      <c r="V2385" s="6"/>
    </row>
    <row r="2386" spans="4:22" ht="12.75" customHeight="1" x14ac:dyDescent="0.25">
      <c r="D2386" s="5"/>
      <c r="P2386" s="6"/>
      <c r="Q2386" s="6"/>
      <c r="R2386" s="6"/>
      <c r="S2386" s="11"/>
      <c r="T2386" s="6"/>
      <c r="U2386" s="6"/>
      <c r="V2386" s="6"/>
    </row>
    <row r="2387" spans="4:22" ht="12.75" customHeight="1" x14ac:dyDescent="0.25">
      <c r="D2387" s="5"/>
      <c r="P2387" s="6"/>
      <c r="Q2387" s="6"/>
      <c r="R2387" s="6"/>
      <c r="S2387" s="11"/>
      <c r="T2387" s="6"/>
      <c r="U2387" s="6"/>
      <c r="V2387" s="6"/>
    </row>
    <row r="2388" spans="4:22" ht="12.75" customHeight="1" x14ac:dyDescent="0.25">
      <c r="D2388" s="5"/>
      <c r="P2388" s="6"/>
      <c r="Q2388" s="6"/>
      <c r="R2388" s="6"/>
      <c r="S2388" s="11"/>
      <c r="T2388" s="6"/>
      <c r="U2388" s="6"/>
      <c r="V2388" s="6"/>
    </row>
    <row r="2389" spans="4:22" ht="12.75" customHeight="1" x14ac:dyDescent="0.25">
      <c r="D2389" s="5"/>
      <c r="P2389" s="6"/>
      <c r="Q2389" s="6"/>
      <c r="R2389" s="6"/>
      <c r="S2389" s="11"/>
      <c r="T2389" s="6"/>
      <c r="U2389" s="6"/>
      <c r="V2389" s="6"/>
    </row>
    <row r="2390" spans="4:22" ht="12.75" customHeight="1" x14ac:dyDescent="0.25">
      <c r="D2390" s="5"/>
      <c r="P2390" s="6"/>
      <c r="Q2390" s="6"/>
      <c r="R2390" s="6"/>
      <c r="S2390" s="11"/>
      <c r="T2390" s="6"/>
      <c r="U2390" s="6"/>
      <c r="V2390" s="6"/>
    </row>
    <row r="2391" spans="4:22" ht="12.75" customHeight="1" x14ac:dyDescent="0.25">
      <c r="D2391" s="5"/>
      <c r="P2391" s="6"/>
      <c r="Q2391" s="6"/>
      <c r="R2391" s="6"/>
      <c r="S2391" s="11"/>
      <c r="T2391" s="6"/>
      <c r="U2391" s="6"/>
      <c r="V2391" s="6"/>
    </row>
    <row r="2392" spans="4:22" ht="12.75" customHeight="1" x14ac:dyDescent="0.25">
      <c r="D2392" s="5"/>
      <c r="P2392" s="6"/>
      <c r="Q2392" s="6"/>
      <c r="R2392" s="6"/>
      <c r="S2392" s="11"/>
      <c r="T2392" s="6"/>
      <c r="U2392" s="6"/>
      <c r="V2392" s="6"/>
    </row>
    <row r="2393" spans="4:22" ht="12.75" customHeight="1" x14ac:dyDescent="0.25">
      <c r="D2393" s="5"/>
      <c r="P2393" s="6"/>
      <c r="Q2393" s="6"/>
      <c r="R2393" s="6"/>
      <c r="S2393" s="11"/>
      <c r="T2393" s="6"/>
      <c r="U2393" s="6"/>
      <c r="V2393" s="6"/>
    </row>
    <row r="2394" spans="4:22" ht="12.75" customHeight="1" x14ac:dyDescent="0.25">
      <c r="D2394" s="5"/>
      <c r="P2394" s="6"/>
      <c r="Q2394" s="6"/>
      <c r="R2394" s="6"/>
      <c r="S2394" s="11"/>
      <c r="T2394" s="6"/>
      <c r="U2394" s="6"/>
      <c r="V2394" s="6"/>
    </row>
    <row r="2395" spans="4:22" ht="12.75" customHeight="1" x14ac:dyDescent="0.25">
      <c r="D2395" s="5"/>
      <c r="P2395" s="6"/>
      <c r="Q2395" s="6"/>
      <c r="R2395" s="6"/>
      <c r="S2395" s="11"/>
      <c r="T2395" s="6"/>
      <c r="U2395" s="6"/>
      <c r="V2395" s="6"/>
    </row>
    <row r="2396" spans="4:22" ht="12.75" customHeight="1" x14ac:dyDescent="0.25">
      <c r="D2396" s="5"/>
      <c r="P2396" s="6"/>
      <c r="Q2396" s="6"/>
      <c r="R2396" s="6"/>
      <c r="S2396" s="11"/>
      <c r="T2396" s="6"/>
      <c r="U2396" s="6"/>
      <c r="V2396" s="6"/>
    </row>
    <row r="2397" spans="4:22" ht="12.75" customHeight="1" x14ac:dyDescent="0.25">
      <c r="D2397" s="5"/>
      <c r="P2397" s="6"/>
      <c r="Q2397" s="6"/>
      <c r="R2397" s="6"/>
      <c r="S2397" s="11"/>
      <c r="T2397" s="6"/>
      <c r="U2397" s="6"/>
      <c r="V2397" s="6"/>
    </row>
    <row r="2398" spans="4:22" ht="12.75" customHeight="1" x14ac:dyDescent="0.25">
      <c r="D2398" s="5"/>
      <c r="P2398" s="6"/>
      <c r="Q2398" s="6"/>
      <c r="R2398" s="6"/>
      <c r="S2398" s="11"/>
      <c r="T2398" s="6"/>
      <c r="U2398" s="6"/>
      <c r="V2398" s="6"/>
    </row>
    <row r="2399" spans="4:22" ht="12.75" customHeight="1" x14ac:dyDescent="0.25">
      <c r="D2399" s="5"/>
      <c r="P2399" s="6"/>
      <c r="Q2399" s="6"/>
      <c r="R2399" s="6"/>
      <c r="S2399" s="11"/>
      <c r="T2399" s="6"/>
      <c r="U2399" s="6"/>
      <c r="V2399" s="6"/>
    </row>
    <row r="2400" spans="4:22" ht="12.75" customHeight="1" x14ac:dyDescent="0.25">
      <c r="D2400" s="5"/>
      <c r="P2400" s="6"/>
      <c r="Q2400" s="6"/>
      <c r="R2400" s="6"/>
      <c r="S2400" s="11"/>
      <c r="T2400" s="6"/>
      <c r="U2400" s="6"/>
      <c r="V2400" s="6"/>
    </row>
    <row r="2401" spans="4:22" ht="12.75" customHeight="1" x14ac:dyDescent="0.25">
      <c r="D2401" s="5"/>
      <c r="P2401" s="6"/>
      <c r="Q2401" s="6"/>
      <c r="R2401" s="6"/>
      <c r="S2401" s="11"/>
      <c r="T2401" s="6"/>
      <c r="U2401" s="6"/>
      <c r="V2401" s="6"/>
    </row>
    <row r="2402" spans="4:22" ht="12.75" customHeight="1" x14ac:dyDescent="0.25">
      <c r="D2402" s="5"/>
      <c r="P2402" s="6"/>
      <c r="Q2402" s="6"/>
      <c r="R2402" s="6"/>
      <c r="S2402" s="11"/>
      <c r="T2402" s="6"/>
      <c r="U2402" s="6"/>
      <c r="V2402" s="6"/>
    </row>
    <row r="2403" spans="4:22" ht="12.75" customHeight="1" x14ac:dyDescent="0.25">
      <c r="D2403" s="5"/>
      <c r="P2403" s="6"/>
      <c r="Q2403" s="6"/>
      <c r="R2403" s="6"/>
      <c r="S2403" s="11"/>
      <c r="T2403" s="6"/>
      <c r="U2403" s="6"/>
      <c r="V2403" s="6"/>
    </row>
    <row r="2404" spans="4:22" ht="12.75" customHeight="1" x14ac:dyDescent="0.25">
      <c r="D2404" s="5"/>
      <c r="P2404" s="6"/>
      <c r="Q2404" s="6"/>
      <c r="R2404" s="6"/>
      <c r="S2404" s="11"/>
      <c r="T2404" s="6"/>
      <c r="U2404" s="6"/>
      <c r="V2404" s="6"/>
    </row>
    <row r="2405" spans="4:22" ht="12.75" customHeight="1" x14ac:dyDescent="0.25">
      <c r="D2405" s="5"/>
      <c r="P2405" s="6"/>
      <c r="Q2405" s="6"/>
      <c r="R2405" s="6"/>
      <c r="S2405" s="11"/>
      <c r="T2405" s="6"/>
      <c r="U2405" s="6"/>
      <c r="V2405" s="6"/>
    </row>
    <row r="2406" spans="4:22" ht="12.75" customHeight="1" x14ac:dyDescent="0.25">
      <c r="D2406" s="5"/>
      <c r="P2406" s="6"/>
      <c r="Q2406" s="6"/>
      <c r="R2406" s="6"/>
      <c r="S2406" s="11"/>
      <c r="T2406" s="6"/>
      <c r="U2406" s="6"/>
      <c r="V2406" s="6"/>
    </row>
    <row r="2407" spans="4:22" ht="12.75" customHeight="1" x14ac:dyDescent="0.25">
      <c r="D2407" s="5"/>
      <c r="P2407" s="6"/>
      <c r="Q2407" s="6"/>
      <c r="R2407" s="6"/>
      <c r="S2407" s="11"/>
      <c r="T2407" s="6"/>
      <c r="U2407" s="6"/>
      <c r="V2407" s="6"/>
    </row>
    <row r="2408" spans="4:22" ht="12.75" customHeight="1" x14ac:dyDescent="0.25">
      <c r="D2408" s="5"/>
      <c r="P2408" s="6"/>
      <c r="Q2408" s="6"/>
      <c r="R2408" s="6"/>
      <c r="S2408" s="11"/>
      <c r="T2408" s="6"/>
      <c r="U2408" s="6"/>
      <c r="V2408" s="6"/>
    </row>
    <row r="2409" spans="4:22" ht="12.75" customHeight="1" x14ac:dyDescent="0.25">
      <c r="D2409" s="5"/>
      <c r="P2409" s="6"/>
      <c r="Q2409" s="6"/>
      <c r="R2409" s="6"/>
      <c r="S2409" s="11"/>
      <c r="T2409" s="6"/>
      <c r="U2409" s="6"/>
      <c r="V2409" s="6"/>
    </row>
    <row r="2410" spans="4:22" ht="12.75" customHeight="1" x14ac:dyDescent="0.25">
      <c r="D2410" s="5"/>
      <c r="P2410" s="6"/>
      <c r="Q2410" s="6"/>
      <c r="R2410" s="6"/>
      <c r="S2410" s="11"/>
      <c r="T2410" s="6"/>
      <c r="U2410" s="6"/>
      <c r="V2410" s="6"/>
    </row>
    <row r="2411" spans="4:22" ht="12.75" customHeight="1" x14ac:dyDescent="0.25">
      <c r="D2411" s="5"/>
      <c r="P2411" s="6"/>
      <c r="Q2411" s="6"/>
      <c r="R2411" s="6"/>
      <c r="S2411" s="11"/>
      <c r="T2411" s="6"/>
      <c r="U2411" s="6"/>
      <c r="V2411" s="6"/>
    </row>
    <row r="2412" spans="4:22" ht="12.75" customHeight="1" x14ac:dyDescent="0.25">
      <c r="D2412" s="5"/>
      <c r="P2412" s="6"/>
      <c r="Q2412" s="6"/>
      <c r="R2412" s="6"/>
      <c r="S2412" s="11"/>
      <c r="T2412" s="6"/>
      <c r="U2412" s="6"/>
      <c r="V2412" s="6"/>
    </row>
    <row r="2413" spans="4:22" ht="12.75" customHeight="1" x14ac:dyDescent="0.25">
      <c r="D2413" s="5"/>
      <c r="P2413" s="6"/>
      <c r="Q2413" s="6"/>
      <c r="R2413" s="6"/>
      <c r="S2413" s="11"/>
      <c r="T2413" s="6"/>
      <c r="U2413" s="6"/>
      <c r="V2413" s="6"/>
    </row>
    <row r="2414" spans="4:22" ht="12.75" customHeight="1" x14ac:dyDescent="0.25">
      <c r="D2414" s="5"/>
      <c r="P2414" s="6"/>
      <c r="Q2414" s="6"/>
      <c r="R2414" s="6"/>
      <c r="S2414" s="11"/>
      <c r="T2414" s="6"/>
      <c r="U2414" s="6"/>
      <c r="V2414" s="6"/>
    </row>
    <row r="2415" spans="4:22" ht="12.75" customHeight="1" x14ac:dyDescent="0.25">
      <c r="D2415" s="5"/>
      <c r="P2415" s="6"/>
      <c r="Q2415" s="6"/>
      <c r="R2415" s="6"/>
      <c r="S2415" s="11"/>
      <c r="T2415" s="6"/>
      <c r="U2415" s="6"/>
      <c r="V2415" s="6"/>
    </row>
    <row r="2416" spans="4:22" ht="12.75" customHeight="1" x14ac:dyDescent="0.25">
      <c r="D2416" s="5"/>
      <c r="P2416" s="6"/>
      <c r="Q2416" s="6"/>
      <c r="R2416" s="6"/>
      <c r="S2416" s="11"/>
      <c r="T2416" s="6"/>
      <c r="U2416" s="6"/>
      <c r="V2416" s="6"/>
    </row>
    <row r="2417" spans="4:22" ht="12.75" customHeight="1" x14ac:dyDescent="0.25">
      <c r="D2417" s="5"/>
      <c r="P2417" s="6"/>
      <c r="Q2417" s="6"/>
      <c r="R2417" s="6"/>
      <c r="S2417" s="11"/>
      <c r="T2417" s="6"/>
      <c r="U2417" s="6"/>
      <c r="V2417" s="6"/>
    </row>
    <row r="2418" spans="4:22" ht="12.75" customHeight="1" x14ac:dyDescent="0.25">
      <c r="D2418" s="5"/>
      <c r="P2418" s="6"/>
      <c r="Q2418" s="6"/>
      <c r="R2418" s="6"/>
      <c r="S2418" s="11"/>
      <c r="T2418" s="6"/>
      <c r="U2418" s="6"/>
      <c r="V2418" s="6"/>
    </row>
    <row r="2419" spans="4:22" ht="12.75" customHeight="1" x14ac:dyDescent="0.25">
      <c r="D2419" s="5"/>
      <c r="P2419" s="6"/>
      <c r="Q2419" s="6"/>
      <c r="R2419" s="6"/>
      <c r="S2419" s="11"/>
      <c r="T2419" s="6"/>
      <c r="U2419" s="6"/>
      <c r="V2419" s="6"/>
    </row>
    <row r="2420" spans="4:22" ht="12.75" customHeight="1" x14ac:dyDescent="0.25">
      <c r="D2420" s="5"/>
      <c r="P2420" s="6"/>
      <c r="Q2420" s="6"/>
      <c r="R2420" s="6"/>
      <c r="S2420" s="11"/>
      <c r="T2420" s="6"/>
      <c r="U2420" s="6"/>
      <c r="V2420" s="6"/>
    </row>
    <row r="2421" spans="4:22" ht="12.75" customHeight="1" x14ac:dyDescent="0.25">
      <c r="D2421" s="5"/>
      <c r="P2421" s="6"/>
      <c r="Q2421" s="6"/>
      <c r="R2421" s="6"/>
      <c r="S2421" s="11"/>
      <c r="T2421" s="6"/>
      <c r="U2421" s="6"/>
      <c r="V2421" s="6"/>
    </row>
    <row r="2422" spans="4:22" ht="12.75" customHeight="1" x14ac:dyDescent="0.25">
      <c r="D2422" s="5"/>
      <c r="P2422" s="6"/>
      <c r="Q2422" s="6"/>
      <c r="R2422" s="6"/>
      <c r="S2422" s="11"/>
      <c r="T2422" s="6"/>
      <c r="U2422" s="6"/>
      <c r="V2422" s="6"/>
    </row>
    <row r="2423" spans="4:22" ht="12.75" customHeight="1" x14ac:dyDescent="0.25">
      <c r="D2423" s="5"/>
      <c r="P2423" s="6"/>
      <c r="Q2423" s="6"/>
      <c r="R2423" s="6"/>
      <c r="S2423" s="11"/>
      <c r="T2423" s="6"/>
      <c r="U2423" s="6"/>
      <c r="V2423" s="6"/>
    </row>
    <row r="2424" spans="4:22" ht="12.75" customHeight="1" x14ac:dyDescent="0.25">
      <c r="D2424" s="5"/>
      <c r="P2424" s="6"/>
      <c r="Q2424" s="6"/>
      <c r="R2424" s="6"/>
      <c r="S2424" s="11"/>
      <c r="T2424" s="6"/>
      <c r="U2424" s="6"/>
      <c r="V2424" s="6"/>
    </row>
    <row r="2425" spans="4:22" ht="12.75" customHeight="1" x14ac:dyDescent="0.25">
      <c r="D2425" s="5"/>
      <c r="P2425" s="6"/>
      <c r="Q2425" s="6"/>
      <c r="R2425" s="6"/>
      <c r="S2425" s="11"/>
      <c r="T2425" s="6"/>
      <c r="U2425" s="6"/>
      <c r="V2425" s="6"/>
    </row>
    <row r="2426" spans="4:22" ht="12.75" customHeight="1" x14ac:dyDescent="0.25">
      <c r="D2426" s="5"/>
      <c r="P2426" s="6"/>
      <c r="Q2426" s="6"/>
      <c r="R2426" s="6"/>
      <c r="S2426" s="11"/>
      <c r="T2426" s="6"/>
      <c r="U2426" s="6"/>
      <c r="V2426" s="6"/>
    </row>
    <row r="2427" spans="4:22" ht="12.75" customHeight="1" x14ac:dyDescent="0.25">
      <c r="D2427" s="5"/>
      <c r="P2427" s="6"/>
      <c r="Q2427" s="6"/>
      <c r="R2427" s="6"/>
      <c r="S2427" s="11"/>
      <c r="T2427" s="6"/>
      <c r="U2427" s="6"/>
      <c r="V2427" s="6"/>
    </row>
    <row r="2428" spans="4:22" ht="12.75" customHeight="1" x14ac:dyDescent="0.25">
      <c r="D2428" s="5"/>
      <c r="P2428" s="6"/>
      <c r="Q2428" s="6"/>
      <c r="R2428" s="6"/>
      <c r="S2428" s="11"/>
      <c r="T2428" s="6"/>
      <c r="U2428" s="6"/>
      <c r="V2428" s="6"/>
    </row>
    <row r="2429" spans="4:22" ht="12.75" customHeight="1" x14ac:dyDescent="0.25">
      <c r="D2429" s="5"/>
      <c r="P2429" s="6"/>
      <c r="Q2429" s="6"/>
      <c r="R2429" s="6"/>
      <c r="S2429" s="11"/>
      <c r="T2429" s="6"/>
      <c r="U2429" s="6"/>
      <c r="V2429" s="6"/>
    </row>
    <row r="2430" spans="4:22" ht="12.75" customHeight="1" x14ac:dyDescent="0.25">
      <c r="D2430" s="5"/>
      <c r="P2430" s="6"/>
      <c r="Q2430" s="6"/>
      <c r="R2430" s="6"/>
      <c r="S2430" s="11"/>
      <c r="T2430" s="6"/>
      <c r="U2430" s="6"/>
      <c r="V2430" s="6"/>
    </row>
    <row r="2431" spans="4:22" ht="12.75" customHeight="1" x14ac:dyDescent="0.25">
      <c r="D2431" s="5"/>
      <c r="P2431" s="6"/>
      <c r="Q2431" s="6"/>
      <c r="R2431" s="6"/>
      <c r="S2431" s="11"/>
      <c r="T2431" s="6"/>
      <c r="U2431" s="6"/>
      <c r="V2431" s="6"/>
    </row>
    <row r="2432" spans="4:22" ht="12.75" customHeight="1" x14ac:dyDescent="0.25">
      <c r="D2432" s="5"/>
      <c r="P2432" s="6"/>
      <c r="Q2432" s="6"/>
      <c r="R2432" s="6"/>
      <c r="S2432" s="11"/>
      <c r="T2432" s="6"/>
      <c r="U2432" s="6"/>
      <c r="V2432" s="6"/>
    </row>
    <row r="2433" spans="4:22" ht="12.75" customHeight="1" x14ac:dyDescent="0.25">
      <c r="D2433" s="5"/>
      <c r="P2433" s="6"/>
      <c r="Q2433" s="6"/>
      <c r="R2433" s="6"/>
      <c r="S2433" s="11"/>
      <c r="T2433" s="6"/>
      <c r="U2433" s="6"/>
      <c r="V2433" s="6"/>
    </row>
    <row r="2434" spans="4:22" ht="12.75" customHeight="1" x14ac:dyDescent="0.25">
      <c r="D2434" s="5"/>
      <c r="P2434" s="6"/>
      <c r="Q2434" s="6"/>
      <c r="R2434" s="6"/>
      <c r="S2434" s="11"/>
      <c r="T2434" s="6"/>
      <c r="U2434" s="6"/>
      <c r="V2434" s="6"/>
    </row>
    <row r="2435" spans="4:22" ht="12.75" customHeight="1" x14ac:dyDescent="0.25">
      <c r="D2435" s="5"/>
      <c r="P2435" s="6"/>
      <c r="Q2435" s="6"/>
      <c r="R2435" s="6"/>
      <c r="S2435" s="11"/>
      <c r="T2435" s="6"/>
      <c r="U2435" s="6"/>
      <c r="V2435" s="6"/>
    </row>
    <row r="2436" spans="4:22" ht="12.75" customHeight="1" x14ac:dyDescent="0.25">
      <c r="D2436" s="5"/>
      <c r="P2436" s="6"/>
      <c r="Q2436" s="6"/>
      <c r="R2436" s="6"/>
      <c r="S2436" s="11"/>
      <c r="T2436" s="6"/>
      <c r="U2436" s="6"/>
      <c r="V2436" s="6"/>
    </row>
    <row r="2437" spans="4:22" ht="12.75" customHeight="1" x14ac:dyDescent="0.25">
      <c r="D2437" s="5"/>
      <c r="P2437" s="6"/>
      <c r="Q2437" s="6"/>
      <c r="R2437" s="6"/>
      <c r="S2437" s="11"/>
      <c r="T2437" s="6"/>
      <c r="U2437" s="6"/>
      <c r="V2437" s="6"/>
    </row>
    <row r="2438" spans="4:22" ht="12.75" customHeight="1" x14ac:dyDescent="0.25">
      <c r="D2438" s="5"/>
      <c r="P2438" s="6"/>
      <c r="Q2438" s="6"/>
      <c r="R2438" s="6"/>
      <c r="S2438" s="11"/>
      <c r="T2438" s="6"/>
      <c r="U2438" s="6"/>
      <c r="V2438" s="6"/>
    </row>
    <row r="2439" spans="4:22" ht="12.75" customHeight="1" x14ac:dyDescent="0.25">
      <c r="D2439" s="5"/>
      <c r="P2439" s="6"/>
      <c r="Q2439" s="6"/>
      <c r="R2439" s="6"/>
      <c r="S2439" s="11"/>
      <c r="T2439" s="6"/>
      <c r="U2439" s="6"/>
      <c r="V2439" s="6"/>
    </row>
    <row r="2440" spans="4:22" ht="12.75" customHeight="1" x14ac:dyDescent="0.25">
      <c r="D2440" s="5"/>
      <c r="P2440" s="6"/>
      <c r="Q2440" s="6"/>
      <c r="R2440" s="6"/>
      <c r="S2440" s="11"/>
      <c r="T2440" s="6"/>
      <c r="U2440" s="6"/>
      <c r="V2440" s="6"/>
    </row>
    <row r="2441" spans="4:22" ht="12.75" customHeight="1" x14ac:dyDescent="0.25">
      <c r="D2441" s="5"/>
      <c r="P2441" s="6"/>
      <c r="Q2441" s="6"/>
      <c r="R2441" s="6"/>
      <c r="S2441" s="11"/>
      <c r="T2441" s="6"/>
      <c r="U2441" s="6"/>
      <c r="V2441" s="6"/>
    </row>
    <row r="2442" spans="4:22" ht="12.75" customHeight="1" x14ac:dyDescent="0.25">
      <c r="D2442" s="5"/>
      <c r="P2442" s="6"/>
      <c r="Q2442" s="6"/>
      <c r="R2442" s="6"/>
      <c r="S2442" s="11"/>
      <c r="T2442" s="6"/>
      <c r="U2442" s="6"/>
      <c r="V2442" s="6"/>
    </row>
    <row r="2443" spans="4:22" ht="12.75" customHeight="1" x14ac:dyDescent="0.25">
      <c r="D2443" s="5"/>
      <c r="P2443" s="6"/>
      <c r="Q2443" s="6"/>
      <c r="R2443" s="6"/>
      <c r="S2443" s="11"/>
      <c r="T2443" s="6"/>
      <c r="U2443" s="6"/>
      <c r="V2443" s="6"/>
    </row>
    <row r="2444" spans="4:22" ht="12.75" customHeight="1" x14ac:dyDescent="0.25">
      <c r="D2444" s="5"/>
      <c r="P2444" s="6"/>
      <c r="Q2444" s="6"/>
      <c r="R2444" s="6"/>
      <c r="S2444" s="11"/>
      <c r="T2444" s="6"/>
      <c r="U2444" s="6"/>
      <c r="V2444" s="6"/>
    </row>
    <row r="2445" spans="4:22" ht="12.75" customHeight="1" x14ac:dyDescent="0.25">
      <c r="D2445" s="5"/>
      <c r="P2445" s="6"/>
      <c r="Q2445" s="6"/>
      <c r="R2445" s="6"/>
      <c r="S2445" s="11"/>
      <c r="T2445" s="6"/>
      <c r="U2445" s="6"/>
      <c r="V2445" s="6"/>
    </row>
    <row r="2446" spans="4:22" ht="12.75" customHeight="1" x14ac:dyDescent="0.25">
      <c r="D2446" s="5"/>
      <c r="P2446" s="6"/>
      <c r="Q2446" s="6"/>
      <c r="R2446" s="6"/>
      <c r="S2446" s="11"/>
      <c r="T2446" s="6"/>
      <c r="U2446" s="6"/>
      <c r="V2446" s="6"/>
    </row>
    <row r="2447" spans="4:22" ht="12.75" customHeight="1" x14ac:dyDescent="0.25">
      <c r="D2447" s="5"/>
      <c r="P2447" s="6"/>
      <c r="Q2447" s="6"/>
      <c r="R2447" s="6"/>
      <c r="S2447" s="11"/>
      <c r="T2447" s="6"/>
      <c r="U2447" s="6"/>
      <c r="V2447" s="6"/>
    </row>
    <row r="2448" spans="4:22" ht="12.75" customHeight="1" x14ac:dyDescent="0.25">
      <c r="D2448" s="5"/>
      <c r="P2448" s="6"/>
      <c r="Q2448" s="6"/>
      <c r="R2448" s="6"/>
      <c r="S2448" s="11"/>
      <c r="T2448" s="6"/>
      <c r="U2448" s="6"/>
      <c r="V2448" s="6"/>
    </row>
    <row r="2449" spans="4:22" ht="12.75" customHeight="1" x14ac:dyDescent="0.25">
      <c r="D2449" s="5"/>
      <c r="P2449" s="6"/>
      <c r="Q2449" s="6"/>
      <c r="R2449" s="6"/>
      <c r="S2449" s="11"/>
      <c r="T2449" s="6"/>
      <c r="U2449" s="6"/>
      <c r="V2449" s="6"/>
    </row>
    <row r="2450" spans="4:22" ht="12.75" customHeight="1" x14ac:dyDescent="0.25">
      <c r="D2450" s="5"/>
      <c r="P2450" s="6"/>
      <c r="Q2450" s="6"/>
      <c r="R2450" s="6"/>
      <c r="S2450" s="11"/>
      <c r="T2450" s="6"/>
      <c r="U2450" s="6"/>
      <c r="V2450" s="6"/>
    </row>
    <row r="2451" spans="4:22" ht="12.75" customHeight="1" x14ac:dyDescent="0.25">
      <c r="D2451" s="5"/>
      <c r="P2451" s="6"/>
      <c r="Q2451" s="6"/>
      <c r="R2451" s="6"/>
      <c r="S2451" s="11"/>
      <c r="T2451" s="6"/>
      <c r="U2451" s="6"/>
      <c r="V2451" s="6"/>
    </row>
    <row r="2452" spans="4:22" ht="12.75" customHeight="1" x14ac:dyDescent="0.25">
      <c r="D2452" s="5"/>
      <c r="P2452" s="6"/>
      <c r="Q2452" s="6"/>
      <c r="R2452" s="6"/>
      <c r="S2452" s="11"/>
      <c r="T2452" s="6"/>
      <c r="U2452" s="6"/>
      <c r="V2452" s="6"/>
    </row>
    <row r="2453" spans="4:22" ht="12.75" customHeight="1" x14ac:dyDescent="0.25">
      <c r="D2453" s="5"/>
      <c r="P2453" s="6"/>
      <c r="Q2453" s="6"/>
      <c r="R2453" s="6"/>
      <c r="S2453" s="11"/>
      <c r="T2453" s="6"/>
      <c r="U2453" s="6"/>
      <c r="V2453" s="6"/>
    </row>
    <row r="2454" spans="4:22" ht="12.75" customHeight="1" x14ac:dyDescent="0.25">
      <c r="D2454" s="5"/>
      <c r="P2454" s="6"/>
      <c r="Q2454" s="6"/>
      <c r="R2454" s="6"/>
      <c r="S2454" s="11"/>
      <c r="T2454" s="6"/>
      <c r="U2454" s="6"/>
      <c r="V2454" s="6"/>
    </row>
    <row r="2455" spans="4:22" ht="12.75" customHeight="1" x14ac:dyDescent="0.25">
      <c r="D2455" s="5"/>
      <c r="P2455" s="6"/>
      <c r="Q2455" s="6"/>
      <c r="R2455" s="6"/>
      <c r="S2455" s="11"/>
      <c r="T2455" s="6"/>
      <c r="U2455" s="6"/>
      <c r="V2455" s="6"/>
    </row>
    <row r="2456" spans="4:22" ht="12.75" customHeight="1" x14ac:dyDescent="0.25">
      <c r="D2456" s="5"/>
      <c r="P2456" s="6"/>
      <c r="Q2456" s="6"/>
      <c r="R2456" s="6"/>
      <c r="S2456" s="11"/>
      <c r="T2456" s="6"/>
      <c r="U2456" s="6"/>
      <c r="V2456" s="6"/>
    </row>
    <row r="2457" spans="4:22" ht="12.75" customHeight="1" x14ac:dyDescent="0.25">
      <c r="D2457" s="5"/>
      <c r="P2457" s="6"/>
      <c r="Q2457" s="6"/>
      <c r="R2457" s="6"/>
      <c r="S2457" s="11"/>
      <c r="T2457" s="6"/>
      <c r="U2457" s="6"/>
      <c r="V2457" s="6"/>
    </row>
    <row r="2458" spans="4:22" ht="12.75" customHeight="1" x14ac:dyDescent="0.25">
      <c r="D2458" s="5"/>
      <c r="P2458" s="6"/>
      <c r="Q2458" s="6"/>
      <c r="R2458" s="6"/>
      <c r="S2458" s="11"/>
      <c r="T2458" s="6"/>
      <c r="U2458" s="6"/>
      <c r="V2458" s="6"/>
    </row>
    <row r="2459" spans="4:22" ht="12.75" customHeight="1" x14ac:dyDescent="0.25">
      <c r="D2459" s="5"/>
      <c r="P2459" s="6"/>
      <c r="Q2459" s="6"/>
      <c r="R2459" s="6"/>
      <c r="S2459" s="11"/>
      <c r="T2459" s="6"/>
      <c r="U2459" s="6"/>
      <c r="V2459" s="6"/>
    </row>
    <row r="2460" spans="4:22" ht="12.75" customHeight="1" x14ac:dyDescent="0.25">
      <c r="D2460" s="5"/>
      <c r="P2460" s="6"/>
      <c r="Q2460" s="6"/>
      <c r="R2460" s="6"/>
      <c r="S2460" s="11"/>
      <c r="T2460" s="6"/>
      <c r="U2460" s="6"/>
      <c r="V2460" s="6"/>
    </row>
    <row r="2461" spans="4:22" ht="12.75" customHeight="1" x14ac:dyDescent="0.25">
      <c r="D2461" s="5"/>
      <c r="P2461" s="6"/>
      <c r="Q2461" s="6"/>
      <c r="R2461" s="6"/>
      <c r="S2461" s="11"/>
      <c r="T2461" s="6"/>
      <c r="U2461" s="6"/>
      <c r="V2461" s="6"/>
    </row>
    <row r="2462" spans="4:22" ht="12.75" customHeight="1" x14ac:dyDescent="0.25">
      <c r="D2462" s="5"/>
      <c r="P2462" s="6"/>
      <c r="Q2462" s="6"/>
      <c r="R2462" s="6"/>
      <c r="S2462" s="11"/>
      <c r="T2462" s="6"/>
      <c r="U2462" s="6"/>
      <c r="V2462" s="6"/>
    </row>
    <row r="2463" spans="4:22" ht="12.75" customHeight="1" x14ac:dyDescent="0.25">
      <c r="D2463" s="5"/>
      <c r="P2463" s="6"/>
      <c r="Q2463" s="6"/>
      <c r="R2463" s="6"/>
      <c r="S2463" s="11"/>
      <c r="T2463" s="6"/>
      <c r="U2463" s="6"/>
      <c r="V2463" s="6"/>
    </row>
    <row r="2464" spans="4:22" ht="12.75" customHeight="1" x14ac:dyDescent="0.25">
      <c r="D2464" s="5"/>
      <c r="P2464" s="6"/>
      <c r="Q2464" s="6"/>
      <c r="R2464" s="6"/>
      <c r="S2464" s="11"/>
      <c r="T2464" s="6"/>
      <c r="U2464" s="6"/>
      <c r="V2464" s="6"/>
    </row>
    <row r="2465" spans="4:22" ht="12.75" customHeight="1" x14ac:dyDescent="0.25">
      <c r="D2465" s="5"/>
      <c r="P2465" s="6"/>
      <c r="Q2465" s="6"/>
      <c r="R2465" s="6"/>
      <c r="S2465" s="11"/>
      <c r="T2465" s="6"/>
      <c r="U2465" s="6"/>
      <c r="V2465" s="6"/>
    </row>
    <row r="2466" spans="4:22" ht="12.75" customHeight="1" x14ac:dyDescent="0.25">
      <c r="D2466" s="5"/>
      <c r="P2466" s="6"/>
      <c r="Q2466" s="6"/>
      <c r="R2466" s="6"/>
      <c r="S2466" s="11"/>
      <c r="T2466" s="6"/>
      <c r="U2466" s="6"/>
      <c r="V2466" s="6"/>
    </row>
    <row r="2467" spans="4:22" ht="12.75" customHeight="1" x14ac:dyDescent="0.25">
      <c r="D2467" s="5"/>
      <c r="P2467" s="6"/>
      <c r="Q2467" s="6"/>
      <c r="R2467" s="6"/>
      <c r="S2467" s="11"/>
      <c r="T2467" s="6"/>
      <c r="U2467" s="6"/>
      <c r="V2467" s="6"/>
    </row>
    <row r="2468" spans="4:22" ht="12.75" customHeight="1" x14ac:dyDescent="0.25">
      <c r="D2468" s="5"/>
      <c r="P2468" s="6"/>
      <c r="Q2468" s="6"/>
      <c r="R2468" s="6"/>
      <c r="S2468" s="11"/>
      <c r="T2468" s="6"/>
      <c r="U2468" s="6"/>
      <c r="V2468" s="6"/>
    </row>
    <row r="2469" spans="4:22" ht="12.75" customHeight="1" x14ac:dyDescent="0.25">
      <c r="D2469" s="5"/>
      <c r="P2469" s="6"/>
      <c r="Q2469" s="6"/>
      <c r="R2469" s="6"/>
      <c r="S2469" s="11"/>
      <c r="T2469" s="6"/>
      <c r="U2469" s="6"/>
      <c r="V2469" s="6"/>
    </row>
    <row r="2470" spans="4:22" ht="12.75" customHeight="1" x14ac:dyDescent="0.25">
      <c r="D2470" s="5"/>
      <c r="P2470" s="6"/>
      <c r="Q2470" s="6"/>
      <c r="R2470" s="6"/>
      <c r="S2470" s="11"/>
      <c r="T2470" s="6"/>
      <c r="U2470" s="6"/>
      <c r="V2470" s="6"/>
    </row>
    <row r="2471" spans="4:22" ht="12.75" customHeight="1" x14ac:dyDescent="0.25">
      <c r="D2471" s="5"/>
      <c r="P2471" s="6"/>
      <c r="Q2471" s="6"/>
      <c r="R2471" s="6"/>
      <c r="S2471" s="11"/>
      <c r="T2471" s="6"/>
      <c r="U2471" s="6"/>
      <c r="V2471" s="6"/>
    </row>
    <row r="2472" spans="4:22" ht="12.75" customHeight="1" x14ac:dyDescent="0.25">
      <c r="D2472" s="5"/>
      <c r="P2472" s="6"/>
      <c r="Q2472" s="6"/>
      <c r="R2472" s="6"/>
      <c r="S2472" s="11"/>
      <c r="T2472" s="6"/>
      <c r="U2472" s="6"/>
      <c r="V2472" s="6"/>
    </row>
    <row r="2473" spans="4:22" ht="12.75" customHeight="1" x14ac:dyDescent="0.25">
      <c r="D2473" s="5"/>
      <c r="P2473" s="6"/>
      <c r="Q2473" s="6"/>
      <c r="R2473" s="6"/>
      <c r="S2473" s="11"/>
      <c r="T2473" s="6"/>
      <c r="U2473" s="6"/>
      <c r="V2473" s="6"/>
    </row>
    <row r="2474" spans="4:22" ht="12.75" customHeight="1" x14ac:dyDescent="0.25">
      <c r="D2474" s="5"/>
      <c r="P2474" s="6"/>
      <c r="Q2474" s="6"/>
      <c r="R2474" s="6"/>
      <c r="S2474" s="11"/>
      <c r="T2474" s="6"/>
      <c r="U2474" s="6"/>
      <c r="V2474" s="6"/>
    </row>
    <row r="2475" spans="4:22" ht="12.75" customHeight="1" x14ac:dyDescent="0.25">
      <c r="D2475" s="5"/>
      <c r="P2475" s="6"/>
      <c r="Q2475" s="6"/>
      <c r="R2475" s="6"/>
      <c r="S2475" s="11"/>
      <c r="T2475" s="6"/>
      <c r="U2475" s="6"/>
      <c r="V2475" s="6"/>
    </row>
    <row r="2476" spans="4:22" ht="12.75" customHeight="1" x14ac:dyDescent="0.25">
      <c r="D2476" s="5"/>
      <c r="P2476" s="6"/>
      <c r="Q2476" s="6"/>
      <c r="R2476" s="6"/>
      <c r="S2476" s="11"/>
      <c r="T2476" s="6"/>
      <c r="U2476" s="6"/>
      <c r="V2476" s="6"/>
    </row>
    <row r="2477" spans="4:22" ht="12.75" customHeight="1" x14ac:dyDescent="0.25">
      <c r="D2477" s="5"/>
      <c r="P2477" s="6"/>
      <c r="Q2477" s="6"/>
      <c r="R2477" s="6"/>
      <c r="S2477" s="11"/>
      <c r="T2477" s="6"/>
      <c r="U2477" s="6"/>
      <c r="V2477" s="6"/>
    </row>
    <row r="2478" spans="4:22" ht="12.75" customHeight="1" x14ac:dyDescent="0.25">
      <c r="D2478" s="5"/>
      <c r="P2478" s="6"/>
      <c r="Q2478" s="6"/>
      <c r="R2478" s="6"/>
      <c r="S2478" s="11"/>
      <c r="T2478" s="6"/>
      <c r="U2478" s="6"/>
      <c r="V2478" s="6"/>
    </row>
    <row r="2479" spans="4:22" ht="12.75" customHeight="1" x14ac:dyDescent="0.25">
      <c r="D2479" s="5"/>
      <c r="P2479" s="6"/>
      <c r="Q2479" s="6"/>
      <c r="R2479" s="6"/>
      <c r="S2479" s="11"/>
      <c r="T2479" s="6"/>
      <c r="U2479" s="6"/>
      <c r="V2479" s="6"/>
    </row>
    <row r="2480" spans="4:22" ht="12.75" customHeight="1" x14ac:dyDescent="0.25">
      <c r="D2480" s="5"/>
      <c r="P2480" s="6"/>
      <c r="Q2480" s="6"/>
      <c r="R2480" s="6"/>
      <c r="S2480" s="11"/>
      <c r="T2480" s="6"/>
      <c r="U2480" s="6"/>
      <c r="V2480" s="6"/>
    </row>
    <row r="2481" spans="4:22" ht="12.75" customHeight="1" x14ac:dyDescent="0.25">
      <c r="D2481" s="5"/>
      <c r="P2481" s="6"/>
      <c r="Q2481" s="6"/>
      <c r="R2481" s="6"/>
      <c r="S2481" s="11"/>
      <c r="T2481" s="6"/>
      <c r="U2481" s="6"/>
      <c r="V2481" s="6"/>
    </row>
    <row r="2482" spans="4:22" ht="12.75" customHeight="1" x14ac:dyDescent="0.25">
      <c r="D2482" s="5"/>
      <c r="P2482" s="6"/>
      <c r="Q2482" s="6"/>
      <c r="R2482" s="6"/>
      <c r="S2482" s="11"/>
      <c r="T2482" s="6"/>
      <c r="U2482" s="6"/>
      <c r="V2482" s="6"/>
    </row>
    <row r="2483" spans="4:22" ht="12.75" customHeight="1" x14ac:dyDescent="0.25">
      <c r="D2483" s="5"/>
      <c r="P2483" s="6"/>
      <c r="Q2483" s="6"/>
      <c r="R2483" s="6"/>
      <c r="S2483" s="11"/>
      <c r="T2483" s="6"/>
      <c r="U2483" s="6"/>
      <c r="V2483" s="6"/>
    </row>
    <row r="2484" spans="4:22" ht="12.75" customHeight="1" x14ac:dyDescent="0.25">
      <c r="D2484" s="5"/>
      <c r="P2484" s="6"/>
      <c r="Q2484" s="6"/>
      <c r="R2484" s="6"/>
      <c r="S2484" s="11"/>
      <c r="T2484" s="6"/>
      <c r="U2484" s="6"/>
      <c r="V2484" s="6"/>
    </row>
    <row r="2485" spans="4:22" ht="12.75" customHeight="1" x14ac:dyDescent="0.25">
      <c r="D2485" s="5"/>
      <c r="P2485" s="6"/>
      <c r="Q2485" s="6"/>
      <c r="R2485" s="6"/>
      <c r="S2485" s="11"/>
      <c r="T2485" s="6"/>
      <c r="U2485" s="6"/>
      <c r="V2485" s="6"/>
    </row>
    <row r="2486" spans="4:22" ht="12.75" customHeight="1" x14ac:dyDescent="0.25">
      <c r="D2486" s="5"/>
      <c r="P2486" s="6"/>
      <c r="Q2486" s="6"/>
      <c r="R2486" s="6"/>
      <c r="S2486" s="11"/>
      <c r="T2486" s="6"/>
      <c r="U2486" s="6"/>
      <c r="V2486" s="6"/>
    </row>
    <row r="2487" spans="4:22" ht="12.75" customHeight="1" x14ac:dyDescent="0.25">
      <c r="D2487" s="5"/>
      <c r="P2487" s="6"/>
      <c r="Q2487" s="6"/>
      <c r="R2487" s="6"/>
      <c r="S2487" s="11"/>
      <c r="T2487" s="6"/>
      <c r="U2487" s="6"/>
      <c r="V2487" s="6"/>
    </row>
    <row r="2488" spans="4:22" ht="12.75" customHeight="1" x14ac:dyDescent="0.25">
      <c r="D2488" s="5"/>
      <c r="P2488" s="6"/>
      <c r="Q2488" s="6"/>
      <c r="R2488" s="6"/>
      <c r="S2488" s="11"/>
      <c r="T2488" s="6"/>
      <c r="U2488" s="6"/>
      <c r="V2488" s="6"/>
    </row>
    <row r="2489" spans="4:22" ht="12.75" customHeight="1" x14ac:dyDescent="0.25">
      <c r="D2489" s="5"/>
      <c r="P2489" s="6"/>
      <c r="Q2489" s="6"/>
      <c r="R2489" s="6"/>
      <c r="S2489" s="11"/>
      <c r="T2489" s="6"/>
      <c r="U2489" s="6"/>
      <c r="V2489" s="6"/>
    </row>
    <row r="2490" spans="4:22" ht="12.75" customHeight="1" x14ac:dyDescent="0.25">
      <c r="D2490" s="5"/>
      <c r="P2490" s="6"/>
      <c r="Q2490" s="6"/>
      <c r="R2490" s="6"/>
      <c r="S2490" s="11"/>
      <c r="T2490" s="6"/>
      <c r="U2490" s="6"/>
      <c r="V2490" s="6"/>
    </row>
    <row r="2491" spans="4:22" ht="12.75" customHeight="1" x14ac:dyDescent="0.25">
      <c r="D2491" s="5"/>
      <c r="P2491" s="6"/>
      <c r="Q2491" s="6"/>
      <c r="R2491" s="6"/>
      <c r="S2491" s="11"/>
      <c r="T2491" s="6"/>
      <c r="U2491" s="6"/>
      <c r="V2491" s="6"/>
    </row>
    <row r="2492" spans="4:22" ht="12.75" customHeight="1" x14ac:dyDescent="0.25">
      <c r="D2492" s="5"/>
      <c r="P2492" s="6"/>
      <c r="Q2492" s="6"/>
      <c r="R2492" s="6"/>
      <c r="S2492" s="11"/>
      <c r="T2492" s="6"/>
      <c r="U2492" s="6"/>
      <c r="V2492" s="6"/>
    </row>
    <row r="2493" spans="4:22" ht="12.75" customHeight="1" x14ac:dyDescent="0.25">
      <c r="D2493" s="5"/>
      <c r="P2493" s="6"/>
      <c r="Q2493" s="6"/>
      <c r="R2493" s="6"/>
      <c r="S2493" s="11"/>
      <c r="T2493" s="6"/>
      <c r="U2493" s="6"/>
      <c r="V2493" s="6"/>
    </row>
    <row r="2494" spans="4:22" ht="12.75" customHeight="1" x14ac:dyDescent="0.25">
      <c r="D2494" s="5"/>
      <c r="P2494" s="6"/>
      <c r="Q2494" s="6"/>
      <c r="R2494" s="6"/>
      <c r="S2494" s="11"/>
      <c r="T2494" s="6"/>
      <c r="U2494" s="6"/>
      <c r="V2494" s="6"/>
    </row>
    <row r="2495" spans="4:22" ht="12.75" customHeight="1" x14ac:dyDescent="0.25">
      <c r="D2495" s="5"/>
      <c r="P2495" s="6"/>
      <c r="Q2495" s="6"/>
      <c r="R2495" s="6"/>
      <c r="S2495" s="11"/>
      <c r="T2495" s="6"/>
      <c r="U2495" s="6"/>
      <c r="V2495" s="6"/>
    </row>
    <row r="2496" spans="4:22" ht="12.75" customHeight="1" x14ac:dyDescent="0.25">
      <c r="D2496" s="5"/>
      <c r="P2496" s="6"/>
      <c r="Q2496" s="6"/>
      <c r="R2496" s="6"/>
      <c r="S2496" s="11"/>
      <c r="T2496" s="6"/>
      <c r="U2496" s="6"/>
      <c r="V2496" s="6"/>
    </row>
    <row r="2497" spans="4:22" ht="12.75" customHeight="1" x14ac:dyDescent="0.25">
      <c r="D2497" s="5"/>
      <c r="P2497" s="6"/>
      <c r="Q2497" s="6"/>
      <c r="R2497" s="6"/>
      <c r="S2497" s="11"/>
      <c r="T2497" s="6"/>
      <c r="U2497" s="6"/>
      <c r="V2497" s="6"/>
    </row>
    <row r="2498" spans="4:22" ht="12.75" customHeight="1" x14ac:dyDescent="0.25">
      <c r="D2498" s="5"/>
      <c r="P2498" s="6"/>
      <c r="Q2498" s="6"/>
      <c r="R2498" s="6"/>
      <c r="S2498" s="11"/>
      <c r="T2498" s="6"/>
      <c r="U2498" s="6"/>
      <c r="V2498" s="6"/>
    </row>
    <row r="2499" spans="4:22" ht="12.75" customHeight="1" x14ac:dyDescent="0.25">
      <c r="D2499" s="5"/>
      <c r="P2499" s="6"/>
      <c r="Q2499" s="6"/>
      <c r="R2499" s="6"/>
      <c r="S2499" s="11"/>
      <c r="T2499" s="6"/>
      <c r="U2499" s="6"/>
      <c r="V2499" s="6"/>
    </row>
    <row r="2500" spans="4:22" ht="12.75" customHeight="1" x14ac:dyDescent="0.25">
      <c r="D2500" s="5"/>
      <c r="P2500" s="6"/>
      <c r="Q2500" s="6"/>
      <c r="R2500" s="6"/>
      <c r="S2500" s="11"/>
      <c r="T2500" s="6"/>
      <c r="U2500" s="6"/>
      <c r="V2500" s="6"/>
    </row>
    <row r="2501" spans="4:22" ht="12.75" customHeight="1" x14ac:dyDescent="0.25">
      <c r="D2501" s="5"/>
      <c r="P2501" s="6"/>
      <c r="Q2501" s="6"/>
      <c r="R2501" s="6"/>
      <c r="S2501" s="11"/>
      <c r="T2501" s="6"/>
      <c r="U2501" s="6"/>
      <c r="V2501" s="6"/>
    </row>
    <row r="2502" spans="4:22" ht="12.75" customHeight="1" x14ac:dyDescent="0.25">
      <c r="D2502" s="5"/>
      <c r="P2502" s="6"/>
      <c r="Q2502" s="6"/>
      <c r="R2502" s="6"/>
      <c r="S2502" s="11"/>
      <c r="T2502" s="6"/>
      <c r="U2502" s="6"/>
      <c r="V2502" s="6"/>
    </row>
    <row r="2503" spans="4:22" ht="12.75" customHeight="1" x14ac:dyDescent="0.25">
      <c r="D2503" s="5"/>
      <c r="P2503" s="6"/>
      <c r="Q2503" s="6"/>
      <c r="R2503" s="6"/>
      <c r="S2503" s="11"/>
      <c r="T2503" s="6"/>
      <c r="U2503" s="6"/>
      <c r="V2503" s="6"/>
    </row>
    <row r="2504" spans="4:22" ht="12.75" customHeight="1" x14ac:dyDescent="0.25">
      <c r="D2504" s="5"/>
      <c r="P2504" s="6"/>
      <c r="Q2504" s="6"/>
      <c r="R2504" s="6"/>
      <c r="S2504" s="11"/>
      <c r="T2504" s="6"/>
      <c r="U2504" s="6"/>
      <c r="V2504" s="6"/>
    </row>
    <row r="2505" spans="4:22" ht="12.75" customHeight="1" x14ac:dyDescent="0.25">
      <c r="D2505" s="5"/>
      <c r="P2505" s="6"/>
      <c r="Q2505" s="6"/>
      <c r="R2505" s="6"/>
      <c r="S2505" s="11"/>
      <c r="T2505" s="6"/>
      <c r="U2505" s="6"/>
      <c r="V2505" s="6"/>
    </row>
    <row r="2506" spans="4:22" ht="12.75" customHeight="1" x14ac:dyDescent="0.25">
      <c r="D2506" s="5"/>
      <c r="P2506" s="6"/>
      <c r="Q2506" s="6"/>
      <c r="R2506" s="6"/>
      <c r="S2506" s="11"/>
      <c r="T2506" s="6"/>
      <c r="U2506" s="6"/>
      <c r="V2506" s="6"/>
    </row>
    <row r="2507" spans="4:22" ht="12.75" customHeight="1" x14ac:dyDescent="0.25">
      <c r="D2507" s="5"/>
      <c r="P2507" s="6"/>
      <c r="Q2507" s="6"/>
      <c r="R2507" s="6"/>
      <c r="S2507" s="11"/>
      <c r="T2507" s="6"/>
      <c r="U2507" s="6"/>
      <c r="V2507" s="6"/>
    </row>
    <row r="2508" spans="4:22" ht="12.75" customHeight="1" x14ac:dyDescent="0.25">
      <c r="D2508" s="5"/>
      <c r="P2508" s="6"/>
      <c r="Q2508" s="6"/>
      <c r="R2508" s="6"/>
      <c r="S2508" s="11"/>
      <c r="T2508" s="6"/>
      <c r="U2508" s="6"/>
      <c r="V2508" s="6"/>
    </row>
    <row r="2509" spans="4:22" ht="12.75" customHeight="1" x14ac:dyDescent="0.25">
      <c r="D2509" s="5"/>
      <c r="P2509" s="6"/>
      <c r="Q2509" s="6"/>
      <c r="R2509" s="6"/>
      <c r="S2509" s="11"/>
      <c r="T2509" s="6"/>
      <c r="U2509" s="6"/>
      <c r="V2509" s="6"/>
    </row>
    <row r="2510" spans="4:22" ht="12.75" customHeight="1" x14ac:dyDescent="0.25">
      <c r="D2510" s="5"/>
      <c r="P2510" s="6"/>
      <c r="Q2510" s="6"/>
      <c r="R2510" s="6"/>
      <c r="S2510" s="11"/>
      <c r="T2510" s="6"/>
      <c r="U2510" s="6"/>
      <c r="V2510" s="6"/>
    </row>
    <row r="2511" spans="4:22" ht="12.75" customHeight="1" x14ac:dyDescent="0.25">
      <c r="D2511" s="5"/>
      <c r="P2511" s="6"/>
      <c r="Q2511" s="6"/>
      <c r="R2511" s="6"/>
      <c r="S2511" s="11"/>
      <c r="T2511" s="6"/>
      <c r="U2511" s="6"/>
      <c r="V2511" s="6"/>
    </row>
    <row r="2512" spans="4:22" ht="12.75" customHeight="1" x14ac:dyDescent="0.25">
      <c r="D2512" s="5"/>
      <c r="P2512" s="6"/>
      <c r="Q2512" s="6"/>
      <c r="R2512" s="6"/>
      <c r="S2512" s="11"/>
      <c r="T2512" s="6"/>
      <c r="U2512" s="6"/>
      <c r="V2512" s="6"/>
    </row>
    <row r="2513" spans="4:22" ht="12.75" customHeight="1" x14ac:dyDescent="0.25">
      <c r="D2513" s="5"/>
      <c r="P2513" s="6"/>
      <c r="Q2513" s="6"/>
      <c r="R2513" s="6"/>
      <c r="S2513" s="11"/>
      <c r="T2513" s="6"/>
      <c r="U2513" s="6"/>
      <c r="V2513" s="6"/>
    </row>
    <row r="2514" spans="4:22" ht="12.75" customHeight="1" x14ac:dyDescent="0.25">
      <c r="D2514" s="5"/>
      <c r="P2514" s="6"/>
      <c r="Q2514" s="6"/>
      <c r="R2514" s="6"/>
      <c r="S2514" s="11"/>
      <c r="T2514" s="6"/>
      <c r="U2514" s="6"/>
      <c r="V2514" s="6"/>
    </row>
    <row r="2515" spans="4:22" ht="12.75" customHeight="1" x14ac:dyDescent="0.25">
      <c r="D2515" s="5"/>
      <c r="P2515" s="6"/>
      <c r="Q2515" s="6"/>
      <c r="R2515" s="6"/>
      <c r="S2515" s="11"/>
      <c r="T2515" s="6"/>
      <c r="U2515" s="6"/>
      <c r="V2515" s="6"/>
    </row>
    <row r="2516" spans="4:22" ht="12.75" customHeight="1" x14ac:dyDescent="0.25">
      <c r="D2516" s="5"/>
      <c r="P2516" s="6"/>
      <c r="Q2516" s="6"/>
      <c r="R2516" s="6"/>
      <c r="S2516" s="11"/>
      <c r="T2516" s="6"/>
      <c r="U2516" s="6"/>
      <c r="V2516" s="6"/>
    </row>
    <row r="2517" spans="4:22" ht="12.75" customHeight="1" x14ac:dyDescent="0.25">
      <c r="D2517" s="5"/>
      <c r="P2517" s="6"/>
      <c r="Q2517" s="6"/>
      <c r="R2517" s="6"/>
      <c r="S2517" s="11"/>
      <c r="T2517" s="6"/>
      <c r="U2517" s="6"/>
      <c r="V2517" s="6"/>
    </row>
    <row r="2518" spans="4:22" ht="12.75" customHeight="1" x14ac:dyDescent="0.25">
      <c r="D2518" s="5"/>
      <c r="P2518" s="6"/>
      <c r="Q2518" s="6"/>
      <c r="R2518" s="6"/>
      <c r="S2518" s="11"/>
      <c r="T2518" s="6"/>
      <c r="U2518" s="6"/>
      <c r="V2518" s="6"/>
    </row>
    <row r="2519" spans="4:22" ht="12.75" customHeight="1" x14ac:dyDescent="0.25">
      <c r="D2519" s="5"/>
      <c r="P2519" s="6"/>
      <c r="Q2519" s="6"/>
      <c r="R2519" s="6"/>
      <c r="S2519" s="11"/>
      <c r="T2519" s="6"/>
      <c r="U2519" s="6"/>
      <c r="V2519" s="6"/>
    </row>
    <row r="2520" spans="4:22" ht="12.75" customHeight="1" x14ac:dyDescent="0.25">
      <c r="D2520" s="5"/>
      <c r="P2520" s="6"/>
      <c r="Q2520" s="6"/>
      <c r="R2520" s="6"/>
      <c r="S2520" s="11"/>
      <c r="T2520" s="6"/>
      <c r="U2520" s="6"/>
      <c r="V2520" s="6"/>
    </row>
    <row r="2521" spans="4:22" ht="12.75" customHeight="1" x14ac:dyDescent="0.25">
      <c r="D2521" s="5"/>
      <c r="P2521" s="6"/>
      <c r="Q2521" s="6"/>
      <c r="R2521" s="6"/>
      <c r="S2521" s="11"/>
      <c r="T2521" s="6"/>
      <c r="U2521" s="6"/>
      <c r="V2521" s="6"/>
    </row>
    <row r="2522" spans="4:22" ht="12.75" customHeight="1" x14ac:dyDescent="0.25">
      <c r="D2522" s="5"/>
      <c r="P2522" s="6"/>
      <c r="Q2522" s="6"/>
      <c r="R2522" s="6"/>
      <c r="S2522" s="11"/>
      <c r="T2522" s="6"/>
      <c r="U2522" s="6"/>
      <c r="V2522" s="6"/>
    </row>
    <row r="2523" spans="4:22" ht="12.75" customHeight="1" x14ac:dyDescent="0.25">
      <c r="D2523" s="5"/>
      <c r="P2523" s="6"/>
      <c r="Q2523" s="6"/>
      <c r="R2523" s="6"/>
      <c r="S2523" s="11"/>
      <c r="T2523" s="6"/>
      <c r="U2523" s="6"/>
      <c r="V2523" s="6"/>
    </row>
    <row r="2524" spans="4:22" ht="12.75" customHeight="1" x14ac:dyDescent="0.25">
      <c r="D2524" s="5"/>
      <c r="P2524" s="6"/>
      <c r="Q2524" s="6"/>
      <c r="R2524" s="6"/>
      <c r="S2524" s="11"/>
      <c r="T2524" s="6"/>
      <c r="U2524" s="6"/>
      <c r="V2524" s="6"/>
    </row>
    <row r="2525" spans="4:22" ht="12.75" customHeight="1" x14ac:dyDescent="0.25">
      <c r="D2525" s="5"/>
      <c r="P2525" s="6"/>
      <c r="Q2525" s="6"/>
      <c r="R2525" s="6"/>
      <c r="S2525" s="11"/>
      <c r="T2525" s="6"/>
      <c r="U2525" s="6"/>
      <c r="V2525" s="6"/>
    </row>
    <row r="2526" spans="4:22" ht="12.75" customHeight="1" x14ac:dyDescent="0.25">
      <c r="D2526" s="5"/>
      <c r="P2526" s="6"/>
      <c r="Q2526" s="6"/>
      <c r="R2526" s="6"/>
      <c r="S2526" s="11"/>
      <c r="T2526" s="6"/>
      <c r="U2526" s="6"/>
      <c r="V2526" s="6"/>
    </row>
    <row r="2527" spans="4:22" ht="12.75" customHeight="1" x14ac:dyDescent="0.25">
      <c r="D2527" s="5"/>
      <c r="P2527" s="6"/>
      <c r="Q2527" s="6"/>
      <c r="R2527" s="6"/>
      <c r="S2527" s="11"/>
      <c r="T2527" s="6"/>
      <c r="U2527" s="6"/>
      <c r="V2527" s="6"/>
    </row>
    <row r="2528" spans="4:22" ht="12.75" customHeight="1" x14ac:dyDescent="0.25">
      <c r="D2528" s="5"/>
      <c r="P2528" s="6"/>
      <c r="Q2528" s="6"/>
      <c r="R2528" s="6"/>
      <c r="S2528" s="11"/>
      <c r="T2528" s="6"/>
      <c r="U2528" s="6"/>
      <c r="V2528" s="6"/>
    </row>
    <row r="2529" spans="4:22" ht="12.75" customHeight="1" x14ac:dyDescent="0.25">
      <c r="D2529" s="5"/>
      <c r="P2529" s="6"/>
      <c r="Q2529" s="6"/>
      <c r="R2529" s="6"/>
      <c r="S2529" s="11"/>
      <c r="T2529" s="6"/>
      <c r="U2529" s="6"/>
      <c r="V2529" s="6"/>
    </row>
    <row r="2530" spans="4:22" ht="12.75" customHeight="1" x14ac:dyDescent="0.25">
      <c r="D2530" s="5"/>
      <c r="P2530" s="6"/>
      <c r="Q2530" s="6"/>
      <c r="R2530" s="6"/>
      <c r="S2530" s="11"/>
      <c r="T2530" s="6"/>
      <c r="U2530" s="6"/>
      <c r="V2530" s="6"/>
    </row>
    <row r="2531" spans="4:22" ht="12.75" customHeight="1" x14ac:dyDescent="0.25">
      <c r="D2531" s="5"/>
      <c r="P2531" s="6"/>
      <c r="Q2531" s="6"/>
      <c r="R2531" s="6"/>
      <c r="S2531" s="11"/>
      <c r="T2531" s="6"/>
      <c r="U2531" s="6"/>
      <c r="V2531" s="6"/>
    </row>
    <row r="2532" spans="4:22" ht="12.75" customHeight="1" x14ac:dyDescent="0.25">
      <c r="D2532" s="5"/>
      <c r="P2532" s="6"/>
      <c r="Q2532" s="6"/>
      <c r="R2532" s="6"/>
      <c r="S2532" s="11"/>
      <c r="T2532" s="6"/>
      <c r="U2532" s="6"/>
      <c r="V2532" s="6"/>
    </row>
    <row r="2533" spans="4:22" ht="12.75" customHeight="1" x14ac:dyDescent="0.25">
      <c r="D2533" s="5"/>
      <c r="P2533" s="6"/>
      <c r="Q2533" s="6"/>
      <c r="R2533" s="6"/>
      <c r="S2533" s="11"/>
      <c r="T2533" s="6"/>
      <c r="U2533" s="6"/>
      <c r="V2533" s="6"/>
    </row>
    <row r="2534" spans="4:22" ht="12.75" customHeight="1" x14ac:dyDescent="0.25">
      <c r="D2534" s="5"/>
      <c r="P2534" s="6"/>
      <c r="Q2534" s="6"/>
      <c r="R2534" s="6"/>
      <c r="S2534" s="11"/>
      <c r="T2534" s="6"/>
      <c r="U2534" s="6"/>
      <c r="V2534" s="6"/>
    </row>
    <row r="2535" spans="4:22" ht="12.75" customHeight="1" x14ac:dyDescent="0.25">
      <c r="D2535" s="5"/>
      <c r="P2535" s="6"/>
      <c r="Q2535" s="6"/>
      <c r="R2535" s="6"/>
      <c r="S2535" s="11"/>
      <c r="T2535" s="6"/>
      <c r="U2535" s="6"/>
      <c r="V2535" s="6"/>
    </row>
    <row r="2536" spans="4:22" ht="12.75" customHeight="1" x14ac:dyDescent="0.25">
      <c r="D2536" s="5"/>
      <c r="P2536" s="6"/>
      <c r="Q2536" s="6"/>
      <c r="R2536" s="6"/>
      <c r="S2536" s="11"/>
      <c r="T2536" s="6"/>
      <c r="U2536" s="6"/>
      <c r="V2536" s="6"/>
    </row>
    <row r="2537" spans="4:22" ht="12.75" customHeight="1" x14ac:dyDescent="0.25">
      <c r="D2537" s="5"/>
      <c r="P2537" s="6"/>
      <c r="Q2537" s="6"/>
      <c r="R2537" s="6"/>
      <c r="S2537" s="11"/>
      <c r="T2537" s="6"/>
      <c r="U2537" s="6"/>
      <c r="V2537" s="6"/>
    </row>
    <row r="2538" spans="4:22" ht="12.75" customHeight="1" x14ac:dyDescent="0.25">
      <c r="D2538" s="5"/>
      <c r="P2538" s="6"/>
      <c r="Q2538" s="6"/>
      <c r="R2538" s="6"/>
      <c r="S2538" s="11"/>
      <c r="T2538" s="6"/>
      <c r="U2538" s="6"/>
      <c r="V2538" s="6"/>
    </row>
    <row r="2539" spans="4:22" ht="12.75" customHeight="1" x14ac:dyDescent="0.25">
      <c r="D2539" s="5"/>
      <c r="P2539" s="6"/>
      <c r="Q2539" s="6"/>
      <c r="R2539" s="6"/>
      <c r="S2539" s="11"/>
      <c r="T2539" s="6"/>
      <c r="U2539" s="6"/>
      <c r="V2539" s="6"/>
    </row>
    <row r="2540" spans="4:22" ht="12.75" customHeight="1" x14ac:dyDescent="0.25">
      <c r="D2540" s="5"/>
      <c r="P2540" s="6"/>
      <c r="Q2540" s="6"/>
      <c r="R2540" s="6"/>
      <c r="S2540" s="11"/>
      <c r="T2540" s="6"/>
      <c r="U2540" s="6"/>
      <c r="V2540" s="6"/>
    </row>
    <row r="2541" spans="4:22" ht="12.75" customHeight="1" x14ac:dyDescent="0.25">
      <c r="D2541" s="5"/>
      <c r="P2541" s="6"/>
      <c r="Q2541" s="6"/>
      <c r="R2541" s="6"/>
      <c r="S2541" s="11"/>
      <c r="T2541" s="6"/>
      <c r="U2541" s="6"/>
      <c r="V2541" s="6"/>
    </row>
    <row r="2542" spans="4:22" ht="12.75" customHeight="1" x14ac:dyDescent="0.25">
      <c r="D2542" s="5"/>
      <c r="P2542" s="6"/>
      <c r="Q2542" s="6"/>
      <c r="R2542" s="6"/>
      <c r="S2542" s="11"/>
      <c r="T2542" s="6"/>
      <c r="U2542" s="6"/>
      <c r="V2542" s="6"/>
    </row>
    <row r="2543" spans="4:22" ht="12.75" customHeight="1" x14ac:dyDescent="0.25">
      <c r="D2543" s="5"/>
      <c r="P2543" s="6"/>
      <c r="Q2543" s="6"/>
      <c r="R2543" s="6"/>
      <c r="S2543" s="11"/>
      <c r="T2543" s="6"/>
      <c r="U2543" s="6"/>
      <c r="V2543" s="6"/>
    </row>
    <row r="2544" spans="4:22" ht="12.75" customHeight="1" x14ac:dyDescent="0.25">
      <c r="D2544" s="5"/>
      <c r="P2544" s="6"/>
      <c r="Q2544" s="6"/>
      <c r="R2544" s="6"/>
      <c r="S2544" s="11"/>
      <c r="T2544" s="6"/>
      <c r="U2544" s="6"/>
      <c r="V2544" s="6"/>
    </row>
    <row r="2545" spans="4:22" ht="12.75" customHeight="1" x14ac:dyDescent="0.25">
      <c r="D2545" s="5"/>
      <c r="P2545" s="6"/>
      <c r="Q2545" s="6"/>
      <c r="R2545" s="6"/>
      <c r="S2545" s="11"/>
      <c r="T2545" s="6"/>
      <c r="U2545" s="6"/>
      <c r="V2545" s="6"/>
    </row>
    <row r="2546" spans="4:22" ht="12.75" customHeight="1" x14ac:dyDescent="0.25">
      <c r="D2546" s="5"/>
      <c r="P2546" s="6"/>
      <c r="Q2546" s="6"/>
      <c r="R2546" s="6"/>
      <c r="S2546" s="11"/>
      <c r="T2546" s="6"/>
      <c r="U2546" s="6"/>
      <c r="V2546" s="6"/>
    </row>
    <row r="2547" spans="4:22" ht="12.75" customHeight="1" x14ac:dyDescent="0.25">
      <c r="D2547" s="5"/>
      <c r="P2547" s="6"/>
      <c r="Q2547" s="6"/>
      <c r="R2547" s="6"/>
      <c r="S2547" s="11"/>
      <c r="T2547" s="6"/>
      <c r="U2547" s="6"/>
      <c r="V2547" s="6"/>
    </row>
    <row r="2548" spans="4:22" ht="12.75" customHeight="1" x14ac:dyDescent="0.25">
      <c r="D2548" s="5"/>
      <c r="P2548" s="6"/>
      <c r="Q2548" s="6"/>
      <c r="R2548" s="6"/>
      <c r="S2548" s="11"/>
      <c r="T2548" s="6"/>
      <c r="U2548" s="6"/>
      <c r="V2548" s="6"/>
    </row>
    <row r="2549" spans="4:22" ht="12.75" customHeight="1" x14ac:dyDescent="0.25">
      <c r="D2549" s="5"/>
      <c r="P2549" s="6"/>
      <c r="Q2549" s="6"/>
      <c r="R2549" s="6"/>
      <c r="S2549" s="11"/>
      <c r="T2549" s="6"/>
      <c r="U2549" s="6"/>
      <c r="V2549" s="6"/>
    </row>
    <row r="2550" spans="4:22" ht="12.75" customHeight="1" x14ac:dyDescent="0.25">
      <c r="D2550" s="5"/>
      <c r="P2550" s="6"/>
      <c r="Q2550" s="6"/>
      <c r="R2550" s="6"/>
      <c r="S2550" s="11"/>
      <c r="T2550" s="6"/>
      <c r="U2550" s="6"/>
      <c r="V2550" s="6"/>
    </row>
    <row r="2551" spans="4:22" ht="12.75" customHeight="1" x14ac:dyDescent="0.25">
      <c r="D2551" s="5"/>
      <c r="P2551" s="6"/>
      <c r="Q2551" s="6"/>
      <c r="R2551" s="6"/>
      <c r="S2551" s="11"/>
      <c r="T2551" s="6"/>
      <c r="U2551" s="6"/>
      <c r="V2551" s="6"/>
    </row>
    <row r="2552" spans="4:22" ht="12.75" customHeight="1" x14ac:dyDescent="0.25">
      <c r="D2552" s="5"/>
      <c r="P2552" s="6"/>
      <c r="Q2552" s="6"/>
      <c r="R2552" s="6"/>
      <c r="S2552" s="11"/>
      <c r="T2552" s="6"/>
      <c r="U2552" s="6"/>
      <c r="V2552" s="6"/>
    </row>
    <row r="2553" spans="4:22" ht="12.75" customHeight="1" x14ac:dyDescent="0.25">
      <c r="D2553" s="5"/>
      <c r="P2553" s="6"/>
      <c r="Q2553" s="6"/>
      <c r="R2553" s="6"/>
      <c r="S2553" s="11"/>
      <c r="T2553" s="6"/>
      <c r="U2553" s="6"/>
      <c r="V2553" s="6"/>
    </row>
    <row r="2554" spans="4:22" ht="12.75" customHeight="1" x14ac:dyDescent="0.25">
      <c r="D2554" s="5"/>
      <c r="P2554" s="6"/>
      <c r="Q2554" s="6"/>
      <c r="R2554" s="6"/>
      <c r="S2554" s="11"/>
      <c r="T2554" s="6"/>
      <c r="U2554" s="6"/>
      <c r="V2554" s="6"/>
    </row>
    <row r="2555" spans="4:22" ht="12.75" customHeight="1" x14ac:dyDescent="0.25">
      <c r="D2555" s="5"/>
      <c r="P2555" s="6"/>
      <c r="Q2555" s="6"/>
      <c r="R2555" s="6"/>
      <c r="S2555" s="11"/>
      <c r="T2555" s="6"/>
      <c r="U2555" s="6"/>
      <c r="V2555" s="6"/>
    </row>
    <row r="2556" spans="4:22" ht="12.75" customHeight="1" x14ac:dyDescent="0.25">
      <c r="D2556" s="5"/>
      <c r="P2556" s="6"/>
      <c r="Q2556" s="6"/>
      <c r="R2556" s="6"/>
      <c r="S2556" s="11"/>
      <c r="T2556" s="6"/>
      <c r="U2556" s="6"/>
      <c r="V2556" s="6"/>
    </row>
    <row r="2557" spans="4:22" ht="12.75" customHeight="1" x14ac:dyDescent="0.25">
      <c r="D2557" s="5"/>
      <c r="P2557" s="6"/>
      <c r="Q2557" s="6"/>
      <c r="R2557" s="6"/>
      <c r="S2557" s="11"/>
      <c r="T2557" s="6"/>
      <c r="U2557" s="6"/>
      <c r="V2557" s="6"/>
    </row>
    <row r="2558" spans="4:22" ht="12.75" customHeight="1" x14ac:dyDescent="0.25">
      <c r="D2558" s="5"/>
      <c r="P2558" s="6"/>
      <c r="Q2558" s="6"/>
      <c r="R2558" s="6"/>
      <c r="S2558" s="11"/>
      <c r="T2558" s="6"/>
      <c r="U2558" s="6"/>
      <c r="V2558" s="6"/>
    </row>
    <row r="2559" spans="4:22" ht="12.75" customHeight="1" x14ac:dyDescent="0.25">
      <c r="D2559" s="5"/>
      <c r="P2559" s="6"/>
      <c r="Q2559" s="6"/>
      <c r="R2559" s="6"/>
      <c r="S2559" s="11"/>
      <c r="T2559" s="6"/>
      <c r="U2559" s="6"/>
      <c r="V2559" s="6"/>
    </row>
    <row r="2560" spans="4:22" ht="12.75" customHeight="1" x14ac:dyDescent="0.25">
      <c r="D2560" s="5"/>
      <c r="P2560" s="6"/>
      <c r="Q2560" s="6"/>
      <c r="R2560" s="6"/>
      <c r="S2560" s="11"/>
      <c r="T2560" s="6"/>
      <c r="U2560" s="6"/>
      <c r="V2560" s="6"/>
    </row>
    <row r="2561" spans="4:22" ht="12.75" customHeight="1" x14ac:dyDescent="0.25">
      <c r="D2561" s="5"/>
      <c r="P2561" s="6"/>
      <c r="Q2561" s="6"/>
      <c r="R2561" s="6"/>
      <c r="S2561" s="11"/>
      <c r="T2561" s="6"/>
      <c r="U2561" s="6"/>
      <c r="V2561" s="6"/>
    </row>
    <row r="2562" spans="4:22" ht="12.75" customHeight="1" x14ac:dyDescent="0.25">
      <c r="D2562" s="5"/>
      <c r="P2562" s="6"/>
      <c r="Q2562" s="6"/>
      <c r="R2562" s="6"/>
      <c r="S2562" s="11"/>
      <c r="T2562" s="6"/>
      <c r="U2562" s="6"/>
      <c r="V2562" s="6"/>
    </row>
    <row r="2563" spans="4:22" ht="12.75" customHeight="1" x14ac:dyDescent="0.25">
      <c r="D2563" s="5"/>
      <c r="P2563" s="6"/>
      <c r="Q2563" s="6"/>
      <c r="R2563" s="6"/>
      <c r="S2563" s="11"/>
      <c r="T2563" s="6"/>
      <c r="U2563" s="6"/>
      <c r="V2563" s="6"/>
    </row>
    <row r="2564" spans="4:22" ht="12.75" customHeight="1" x14ac:dyDescent="0.25">
      <c r="D2564" s="5"/>
      <c r="P2564" s="6"/>
      <c r="Q2564" s="6"/>
      <c r="R2564" s="6"/>
      <c r="S2564" s="11"/>
      <c r="T2564" s="6"/>
      <c r="U2564" s="6"/>
      <c r="V2564" s="6"/>
    </row>
    <row r="2565" spans="4:22" ht="12.75" customHeight="1" x14ac:dyDescent="0.25">
      <c r="D2565" s="5"/>
      <c r="P2565" s="6"/>
      <c r="Q2565" s="6"/>
      <c r="R2565" s="6"/>
      <c r="S2565" s="11"/>
      <c r="T2565" s="6"/>
      <c r="U2565" s="6"/>
      <c r="V2565" s="6"/>
    </row>
    <row r="2566" spans="4:22" ht="12.75" customHeight="1" x14ac:dyDescent="0.25">
      <c r="D2566" s="5"/>
      <c r="P2566" s="6"/>
      <c r="Q2566" s="6"/>
      <c r="R2566" s="6"/>
      <c r="S2566" s="11"/>
      <c r="T2566" s="6"/>
      <c r="U2566" s="6"/>
      <c r="V2566" s="6"/>
    </row>
    <row r="2567" spans="4:22" ht="12.75" customHeight="1" x14ac:dyDescent="0.25">
      <c r="D2567" s="5"/>
      <c r="P2567" s="6"/>
      <c r="Q2567" s="6"/>
      <c r="R2567" s="6"/>
      <c r="S2567" s="11"/>
      <c r="T2567" s="6"/>
      <c r="U2567" s="6"/>
      <c r="V2567" s="6"/>
    </row>
    <row r="2568" spans="4:22" ht="12.75" customHeight="1" x14ac:dyDescent="0.25">
      <c r="D2568" s="5"/>
      <c r="P2568" s="6"/>
      <c r="Q2568" s="6"/>
      <c r="R2568" s="6"/>
      <c r="S2568" s="11"/>
      <c r="T2568" s="6"/>
      <c r="U2568" s="6"/>
      <c r="V2568" s="6"/>
    </row>
    <row r="2569" spans="4:22" ht="12.75" customHeight="1" x14ac:dyDescent="0.25">
      <c r="D2569" s="5"/>
      <c r="P2569" s="6"/>
      <c r="Q2569" s="6"/>
      <c r="R2569" s="6"/>
      <c r="S2569" s="11"/>
      <c r="T2569" s="6"/>
      <c r="U2569" s="6"/>
      <c r="V2569" s="6"/>
    </row>
    <row r="2570" spans="4:22" ht="12.75" customHeight="1" x14ac:dyDescent="0.25">
      <c r="D2570" s="5"/>
      <c r="P2570" s="6"/>
      <c r="Q2570" s="6"/>
      <c r="R2570" s="6"/>
      <c r="S2570" s="11"/>
      <c r="T2570" s="6"/>
      <c r="U2570" s="6"/>
      <c r="V2570" s="6"/>
    </row>
    <row r="2571" spans="4:22" ht="12.75" customHeight="1" x14ac:dyDescent="0.25">
      <c r="D2571" s="5"/>
      <c r="P2571" s="6"/>
      <c r="Q2571" s="6"/>
      <c r="R2571" s="6"/>
      <c r="S2571" s="11"/>
      <c r="T2571" s="6"/>
      <c r="U2571" s="6"/>
      <c r="V2571" s="6"/>
    </row>
    <row r="2572" spans="4:22" ht="12.75" customHeight="1" x14ac:dyDescent="0.25">
      <c r="D2572" s="5"/>
      <c r="P2572" s="6"/>
      <c r="Q2572" s="6"/>
      <c r="R2572" s="6"/>
      <c r="S2572" s="11"/>
      <c r="T2572" s="6"/>
      <c r="U2572" s="6"/>
      <c r="V2572" s="6"/>
    </row>
    <row r="2573" spans="4:22" ht="12.75" customHeight="1" x14ac:dyDescent="0.25">
      <c r="D2573" s="5"/>
      <c r="P2573" s="6"/>
      <c r="Q2573" s="6"/>
      <c r="R2573" s="6"/>
      <c r="S2573" s="11"/>
      <c r="T2573" s="6"/>
      <c r="U2573" s="6"/>
      <c r="V2573" s="6"/>
    </row>
    <row r="2574" spans="4:22" ht="12.75" customHeight="1" x14ac:dyDescent="0.25">
      <c r="D2574" s="5"/>
      <c r="P2574" s="6"/>
      <c r="Q2574" s="6"/>
      <c r="R2574" s="6"/>
      <c r="S2574" s="11"/>
      <c r="T2574" s="6"/>
      <c r="U2574" s="6"/>
      <c r="V2574" s="6"/>
    </row>
    <row r="2575" spans="4:22" ht="12.75" customHeight="1" x14ac:dyDescent="0.25">
      <c r="D2575" s="5"/>
      <c r="P2575" s="6"/>
      <c r="Q2575" s="6"/>
      <c r="R2575" s="6"/>
      <c r="S2575" s="11"/>
      <c r="T2575" s="6"/>
      <c r="U2575" s="6"/>
      <c r="V2575" s="6"/>
    </row>
    <row r="2576" spans="4:22" ht="12.75" customHeight="1" x14ac:dyDescent="0.25">
      <c r="D2576" s="5"/>
      <c r="P2576" s="6"/>
      <c r="Q2576" s="6"/>
      <c r="R2576" s="6"/>
      <c r="S2576" s="11"/>
      <c r="T2576" s="6"/>
      <c r="U2576" s="6"/>
      <c r="V2576" s="6"/>
    </row>
    <row r="2577" spans="4:22" ht="12.75" customHeight="1" x14ac:dyDescent="0.25">
      <c r="D2577" s="5"/>
      <c r="P2577" s="6"/>
      <c r="Q2577" s="6"/>
      <c r="R2577" s="6"/>
      <c r="S2577" s="11"/>
      <c r="T2577" s="6"/>
      <c r="U2577" s="6"/>
      <c r="V2577" s="6"/>
    </row>
    <row r="2578" spans="4:22" ht="12.75" customHeight="1" x14ac:dyDescent="0.25">
      <c r="D2578" s="5"/>
      <c r="P2578" s="6"/>
      <c r="Q2578" s="6"/>
      <c r="R2578" s="6"/>
      <c r="S2578" s="11"/>
      <c r="T2578" s="6"/>
      <c r="U2578" s="6"/>
      <c r="V2578" s="6"/>
    </row>
    <row r="2579" spans="4:22" ht="12.75" customHeight="1" x14ac:dyDescent="0.25">
      <c r="D2579" s="5"/>
      <c r="P2579" s="6"/>
      <c r="Q2579" s="6"/>
      <c r="R2579" s="6"/>
      <c r="S2579" s="11"/>
      <c r="T2579" s="6"/>
      <c r="U2579" s="6"/>
      <c r="V2579" s="6"/>
    </row>
    <row r="2580" spans="4:22" ht="12.75" customHeight="1" x14ac:dyDescent="0.25">
      <c r="D2580" s="5"/>
      <c r="P2580" s="6"/>
      <c r="Q2580" s="6"/>
      <c r="R2580" s="6"/>
      <c r="S2580" s="11"/>
      <c r="T2580" s="6"/>
      <c r="U2580" s="6"/>
      <c r="V2580" s="6"/>
    </row>
    <row r="2581" spans="4:22" ht="12.75" customHeight="1" x14ac:dyDescent="0.25">
      <c r="D2581" s="5"/>
      <c r="P2581" s="6"/>
      <c r="Q2581" s="6"/>
      <c r="R2581" s="6"/>
      <c r="S2581" s="11"/>
      <c r="T2581" s="6"/>
      <c r="U2581" s="6"/>
      <c r="V2581" s="6"/>
    </row>
    <row r="2582" spans="4:22" ht="12.75" customHeight="1" x14ac:dyDescent="0.25">
      <c r="D2582" s="5"/>
      <c r="P2582" s="6"/>
      <c r="Q2582" s="6"/>
      <c r="R2582" s="6"/>
      <c r="S2582" s="11"/>
      <c r="T2582" s="6"/>
      <c r="U2582" s="6"/>
      <c r="V2582" s="6"/>
    </row>
    <row r="2583" spans="4:22" ht="15" customHeight="1" x14ac:dyDescent="0.25">
      <c r="D2583" s="5"/>
      <c r="P2583" s="6"/>
      <c r="Q2583" s="6"/>
      <c r="R2583" s="6"/>
      <c r="T2583" s="6"/>
      <c r="U2583" s="6"/>
      <c r="V2583" s="6"/>
    </row>
    <row r="2584" spans="4:22" ht="15" customHeight="1" x14ac:dyDescent="0.25">
      <c r="D2584" s="5"/>
      <c r="P2584" s="6"/>
      <c r="Q2584" s="6"/>
      <c r="R2584" s="6"/>
      <c r="T2584" s="6"/>
      <c r="U2584" s="6"/>
      <c r="V2584" s="6"/>
    </row>
    <row r="2585" spans="4:22" ht="15" customHeight="1" x14ac:dyDescent="0.25">
      <c r="D2585" s="5"/>
      <c r="P2585" s="6"/>
      <c r="Q2585" s="6"/>
      <c r="R2585" s="6"/>
      <c r="T2585" s="6"/>
      <c r="U2585" s="6"/>
      <c r="V2585" s="6"/>
    </row>
    <row r="2586" spans="4:22" ht="15" customHeight="1" x14ac:dyDescent="0.25">
      <c r="D2586" s="5"/>
      <c r="T2586" s="6"/>
      <c r="U2586" s="6"/>
      <c r="V2586" s="6"/>
    </row>
    <row r="2587" spans="4:22" ht="15" customHeight="1" x14ac:dyDescent="0.25">
      <c r="D2587" s="5"/>
      <c r="T2587" s="6"/>
      <c r="U2587" s="6"/>
      <c r="V2587" s="6"/>
    </row>
    <row r="2588" spans="4:22" ht="15" customHeight="1" x14ac:dyDescent="0.25">
      <c r="D2588" s="5"/>
      <c r="T2588" s="6"/>
      <c r="U2588" s="6"/>
      <c r="V2588" s="6"/>
    </row>
    <row r="2589" spans="4:22" ht="15" customHeight="1" x14ac:dyDescent="0.25">
      <c r="D2589" s="5"/>
      <c r="T2589" s="6"/>
      <c r="U2589" s="6"/>
      <c r="V2589" s="6"/>
    </row>
    <row r="2590" spans="4:22" ht="15" customHeight="1" x14ac:dyDescent="0.25">
      <c r="D2590" s="5"/>
      <c r="T2590" s="6"/>
      <c r="U2590" s="6"/>
      <c r="V2590" s="6"/>
    </row>
    <row r="2591" spans="4:22" ht="15" customHeight="1" x14ac:dyDescent="0.25">
      <c r="D2591" s="5"/>
      <c r="T2591" s="6"/>
      <c r="U2591" s="6"/>
      <c r="V2591" s="6"/>
    </row>
    <row r="2592" spans="4:22" ht="15" customHeight="1" x14ac:dyDescent="0.25">
      <c r="D2592" s="5"/>
      <c r="T2592" s="6"/>
      <c r="U2592" s="6"/>
      <c r="V2592" s="6"/>
    </row>
    <row r="2593" spans="4:22" ht="15" customHeight="1" x14ac:dyDescent="0.25">
      <c r="D2593" s="5"/>
      <c r="T2593" s="6"/>
      <c r="U2593" s="6"/>
      <c r="V2593" s="6"/>
    </row>
    <row r="2594" spans="4:22" ht="15" customHeight="1" x14ac:dyDescent="0.25">
      <c r="D2594" s="5"/>
      <c r="T2594" s="6"/>
      <c r="U2594" s="6"/>
      <c r="V2594" s="6"/>
    </row>
    <row r="2595" spans="4:22" ht="15" customHeight="1" x14ac:dyDescent="0.25">
      <c r="D2595" s="5"/>
      <c r="T2595" s="6"/>
      <c r="U2595" s="6"/>
      <c r="V2595" s="6"/>
    </row>
    <row r="2596" spans="4:22" ht="15" customHeight="1" x14ac:dyDescent="0.25">
      <c r="D2596" s="5"/>
      <c r="T2596" s="6"/>
      <c r="U2596" s="6"/>
      <c r="V2596" s="6"/>
    </row>
    <row r="2597" spans="4:22" ht="15" customHeight="1" x14ac:dyDescent="0.25">
      <c r="D2597" s="5"/>
      <c r="T2597" s="6"/>
      <c r="U2597" s="6"/>
      <c r="V2597" s="6"/>
    </row>
    <row r="2598" spans="4:22" ht="15" customHeight="1" x14ac:dyDescent="0.25">
      <c r="D2598" s="5"/>
      <c r="T2598" s="6"/>
      <c r="U2598" s="6"/>
      <c r="V2598" s="6"/>
    </row>
    <row r="2599" spans="4:22" ht="15" customHeight="1" x14ac:dyDescent="0.25">
      <c r="D2599" s="5"/>
      <c r="T2599" s="6"/>
      <c r="U2599" s="6"/>
      <c r="V2599" s="6"/>
    </row>
    <row r="2600" spans="4:22" ht="15" customHeight="1" x14ac:dyDescent="0.25">
      <c r="D2600" s="5"/>
      <c r="T2600" s="6"/>
      <c r="U2600" s="6"/>
      <c r="V2600" s="6"/>
    </row>
    <row r="2601" spans="4:22" ht="15" customHeight="1" x14ac:dyDescent="0.25">
      <c r="D2601" s="5"/>
      <c r="T2601" s="6"/>
      <c r="U2601" s="6"/>
      <c r="V2601" s="6"/>
    </row>
    <row r="2602" spans="4:22" ht="15" customHeight="1" x14ac:dyDescent="0.25">
      <c r="D2602" s="5"/>
      <c r="T2602" s="6"/>
      <c r="U2602" s="6"/>
      <c r="V2602" s="6"/>
    </row>
    <row r="2603" spans="4:22" ht="15" customHeight="1" x14ac:dyDescent="0.25">
      <c r="D2603" s="5"/>
      <c r="T2603" s="6"/>
      <c r="U2603" s="6"/>
      <c r="V2603" s="6"/>
    </row>
    <row r="2604" spans="4:22" ht="15" customHeight="1" x14ac:dyDescent="0.25">
      <c r="D2604" s="5"/>
      <c r="T2604" s="6"/>
      <c r="U2604" s="6"/>
      <c r="V2604" s="6"/>
    </row>
    <row r="2605" spans="4:22" ht="15" customHeight="1" x14ac:dyDescent="0.25">
      <c r="D2605" s="5"/>
      <c r="T2605" s="6"/>
      <c r="U2605" s="6"/>
      <c r="V2605" s="6"/>
    </row>
    <row r="2606" spans="4:22" ht="15" customHeight="1" x14ac:dyDescent="0.25">
      <c r="D2606" s="5"/>
      <c r="T2606" s="6"/>
      <c r="U2606" s="6"/>
      <c r="V2606" s="6"/>
    </row>
    <row r="2607" spans="4:22" ht="15" customHeight="1" x14ac:dyDescent="0.25">
      <c r="D2607" s="5"/>
      <c r="T2607" s="6"/>
      <c r="U2607" s="6"/>
      <c r="V2607" s="6"/>
    </row>
    <row r="2608" spans="4:22" ht="15" customHeight="1" x14ac:dyDescent="0.25">
      <c r="D2608" s="5"/>
      <c r="T2608" s="6"/>
      <c r="U2608" s="6"/>
      <c r="V2608" s="6"/>
    </row>
    <row r="2609" spans="4:22" ht="15" customHeight="1" x14ac:dyDescent="0.25">
      <c r="D2609" s="5"/>
      <c r="T2609" s="6"/>
      <c r="U2609" s="6"/>
      <c r="V2609" s="6"/>
    </row>
    <row r="2610" spans="4:22" ht="15" customHeight="1" x14ac:dyDescent="0.25">
      <c r="D2610" s="5"/>
      <c r="T2610" s="6"/>
      <c r="U2610" s="6"/>
      <c r="V2610" s="6"/>
    </row>
    <row r="2611" spans="4:22" ht="15" customHeight="1" x14ac:dyDescent="0.25">
      <c r="D2611" s="5"/>
      <c r="T2611" s="6"/>
      <c r="U2611" s="6"/>
      <c r="V2611" s="6"/>
    </row>
    <row r="2612" spans="4:22" ht="15" customHeight="1" x14ac:dyDescent="0.25">
      <c r="D2612" s="5"/>
      <c r="T2612" s="6"/>
      <c r="U2612" s="6"/>
      <c r="V2612" s="6"/>
    </row>
    <row r="2613" spans="4:22" ht="15" customHeight="1" x14ac:dyDescent="0.25">
      <c r="D2613" s="5"/>
      <c r="T2613" s="6"/>
      <c r="U2613" s="6"/>
      <c r="V2613" s="6"/>
    </row>
    <row r="2614" spans="4:22" ht="15" customHeight="1" x14ac:dyDescent="0.25">
      <c r="D2614" s="5"/>
      <c r="T2614" s="6"/>
      <c r="U2614" s="6"/>
      <c r="V2614" s="6"/>
    </row>
    <row r="2615" spans="4:22" ht="15" customHeight="1" x14ac:dyDescent="0.25">
      <c r="D2615" s="5"/>
      <c r="T2615" s="6"/>
      <c r="U2615" s="6"/>
      <c r="V2615" s="6"/>
    </row>
    <row r="2616" spans="4:22" ht="15" customHeight="1" x14ac:dyDescent="0.25">
      <c r="D2616" s="5"/>
      <c r="T2616" s="6"/>
      <c r="U2616" s="6"/>
      <c r="V2616" s="6"/>
    </row>
    <row r="2617" spans="4:22" ht="15" customHeight="1" x14ac:dyDescent="0.25">
      <c r="D2617" s="5"/>
      <c r="T2617" s="6"/>
      <c r="U2617" s="6"/>
      <c r="V2617" s="6"/>
    </row>
    <row r="2618" spans="4:22" ht="15" customHeight="1" x14ac:dyDescent="0.25">
      <c r="D2618" s="5"/>
      <c r="T2618" s="6"/>
      <c r="U2618" s="6"/>
      <c r="V2618" s="6"/>
    </row>
    <row r="2619" spans="4:22" ht="15" customHeight="1" x14ac:dyDescent="0.25">
      <c r="D2619" s="5"/>
      <c r="T2619" s="6"/>
      <c r="U2619" s="6"/>
      <c r="V2619" s="6"/>
    </row>
    <row r="2620" spans="4:22" ht="15" customHeight="1" x14ac:dyDescent="0.25">
      <c r="D2620" s="5"/>
      <c r="T2620" s="6"/>
      <c r="U2620" s="6"/>
      <c r="V2620" s="6"/>
    </row>
    <row r="2621" spans="4:22" ht="15" customHeight="1" x14ac:dyDescent="0.25">
      <c r="D2621" s="5"/>
      <c r="T2621" s="6"/>
      <c r="U2621" s="6"/>
      <c r="V2621" s="6"/>
    </row>
    <row r="2622" spans="4:22" ht="15" customHeight="1" x14ac:dyDescent="0.25">
      <c r="D2622" s="5"/>
      <c r="T2622" s="6"/>
      <c r="U2622" s="6"/>
      <c r="V2622" s="6"/>
    </row>
    <row r="2623" spans="4:22" ht="15" customHeight="1" x14ac:dyDescent="0.25">
      <c r="D2623" s="5"/>
      <c r="T2623" s="6"/>
      <c r="U2623" s="6"/>
      <c r="V2623" s="6"/>
    </row>
    <row r="2624" spans="4:22" ht="15" customHeight="1" x14ac:dyDescent="0.25">
      <c r="D2624" s="5"/>
      <c r="T2624" s="6"/>
      <c r="U2624" s="6"/>
      <c r="V2624" s="6"/>
    </row>
    <row r="2625" spans="4:4" ht="15" customHeight="1" x14ac:dyDescent="0.25">
      <c r="D2625" s="5"/>
    </row>
    <row r="2626" spans="4:4" ht="15" customHeight="1" x14ac:dyDescent="0.25">
      <c r="D2626" s="5"/>
    </row>
    <row r="2627" spans="4:4" ht="15" customHeight="1" x14ac:dyDescent="0.25">
      <c r="D2627" s="5"/>
    </row>
    <row r="2628" spans="4:4" ht="15" customHeight="1" x14ac:dyDescent="0.25">
      <c r="D2628" s="5"/>
    </row>
    <row r="2629" spans="4:4" ht="15" customHeight="1" x14ac:dyDescent="0.25">
      <c r="D2629" s="5"/>
    </row>
    <row r="2630" spans="4:4" ht="15" customHeight="1" x14ac:dyDescent="0.25">
      <c r="D2630" s="5"/>
    </row>
    <row r="2631" spans="4:4" ht="15" customHeight="1" x14ac:dyDescent="0.25">
      <c r="D2631" s="5"/>
    </row>
    <row r="2632" spans="4:4" ht="15" customHeight="1" x14ac:dyDescent="0.25">
      <c r="D2632" s="5"/>
    </row>
    <row r="2633" spans="4:4" ht="15" customHeight="1" x14ac:dyDescent="0.25">
      <c r="D2633" s="5"/>
    </row>
    <row r="2634" spans="4:4" ht="15" customHeight="1" x14ac:dyDescent="0.25">
      <c r="D2634" s="5"/>
    </row>
    <row r="2635" spans="4:4" ht="15" customHeight="1" x14ac:dyDescent="0.25">
      <c r="D2635" s="5"/>
    </row>
    <row r="2636" spans="4:4" ht="15" customHeight="1" x14ac:dyDescent="0.25">
      <c r="D2636" s="5"/>
    </row>
    <row r="2637" spans="4:4" ht="15" customHeight="1" x14ac:dyDescent="0.25">
      <c r="D2637" s="5"/>
    </row>
    <row r="2638" spans="4:4" ht="15" customHeight="1" x14ac:dyDescent="0.25">
      <c r="D2638" s="5"/>
    </row>
    <row r="2639" spans="4:4" ht="15" customHeight="1" x14ac:dyDescent="0.25">
      <c r="D2639" s="5"/>
    </row>
    <row r="2640" spans="4:4" ht="15" customHeight="1" x14ac:dyDescent="0.25">
      <c r="D2640" s="5"/>
    </row>
    <row r="2641" spans="4:4" ht="15" customHeight="1" x14ac:dyDescent="0.25">
      <c r="D2641" s="5"/>
    </row>
    <row r="2642" spans="4:4" ht="15" customHeight="1" x14ac:dyDescent="0.25">
      <c r="D2642" s="5"/>
    </row>
    <row r="2643" spans="4:4" ht="15" customHeight="1" x14ac:dyDescent="0.25">
      <c r="D2643" s="5"/>
    </row>
    <row r="2644" spans="4:4" ht="15" customHeight="1" x14ac:dyDescent="0.25">
      <c r="D2644" s="5"/>
    </row>
    <row r="2645" spans="4:4" ht="15" customHeight="1" x14ac:dyDescent="0.25">
      <c r="D2645" s="5"/>
    </row>
    <row r="2646" spans="4:4" ht="15" customHeight="1" x14ac:dyDescent="0.25">
      <c r="D2646" s="5"/>
    </row>
    <row r="2647" spans="4:4" ht="15" customHeight="1" x14ac:dyDescent="0.25">
      <c r="D2647" s="5"/>
    </row>
    <row r="2648" spans="4:4" ht="15" customHeight="1" x14ac:dyDescent="0.25">
      <c r="D2648" s="5"/>
    </row>
    <row r="2649" spans="4:4" ht="15" customHeight="1" x14ac:dyDescent="0.25">
      <c r="D2649" s="5"/>
    </row>
    <row r="2650" spans="4:4" ht="15" customHeight="1" x14ac:dyDescent="0.25">
      <c r="D2650" s="5"/>
    </row>
    <row r="2651" spans="4:4" ht="15" customHeight="1" x14ac:dyDescent="0.25">
      <c r="D2651" s="5"/>
    </row>
    <row r="2652" spans="4:4" ht="15" customHeight="1" x14ac:dyDescent="0.25">
      <c r="D2652" s="5"/>
    </row>
    <row r="2653" spans="4:4" ht="15" customHeight="1" x14ac:dyDescent="0.25">
      <c r="D2653" s="5"/>
    </row>
    <row r="2654" spans="4:4" ht="15" customHeight="1" x14ac:dyDescent="0.25">
      <c r="D2654" s="5"/>
    </row>
    <row r="2655" spans="4:4" ht="15" customHeight="1" x14ac:dyDescent="0.25">
      <c r="D2655" s="5"/>
    </row>
    <row r="2656" spans="4:4" ht="15" customHeight="1" x14ac:dyDescent="0.25">
      <c r="D2656" s="5"/>
    </row>
    <row r="2657" spans="4:4" ht="15" customHeight="1" x14ac:dyDescent="0.25">
      <c r="D2657" s="5"/>
    </row>
    <row r="2658" spans="4:4" ht="15" customHeight="1" x14ac:dyDescent="0.25">
      <c r="D2658" s="5"/>
    </row>
    <row r="2659" spans="4:4" ht="15" customHeight="1" x14ac:dyDescent="0.25">
      <c r="D2659" s="5"/>
    </row>
    <row r="2660" spans="4:4" ht="15" customHeight="1" x14ac:dyDescent="0.25">
      <c r="D2660" s="5"/>
    </row>
    <row r="2661" spans="4:4" ht="15" customHeight="1" x14ac:dyDescent="0.25">
      <c r="D2661" s="5"/>
    </row>
    <row r="2662" spans="4:4" ht="15" customHeight="1" x14ac:dyDescent="0.25">
      <c r="D2662" s="5"/>
    </row>
    <row r="2663" spans="4:4" ht="15" customHeight="1" x14ac:dyDescent="0.25">
      <c r="D2663" s="5"/>
    </row>
    <row r="2664" spans="4:4" ht="15" customHeight="1" x14ac:dyDescent="0.25">
      <c r="D2664" s="5"/>
    </row>
    <row r="2665" spans="4:4" ht="15" customHeight="1" x14ac:dyDescent="0.25">
      <c r="D2665" s="5"/>
    </row>
    <row r="2666" spans="4:4" ht="15" customHeight="1" x14ac:dyDescent="0.25">
      <c r="D2666" s="5"/>
    </row>
    <row r="2667" spans="4:4" ht="15" customHeight="1" x14ac:dyDescent="0.25">
      <c r="D2667" s="5"/>
    </row>
    <row r="2668" spans="4:4" ht="15" customHeight="1" x14ac:dyDescent="0.25">
      <c r="D2668" s="5"/>
    </row>
    <row r="2669" spans="4:4" ht="15" customHeight="1" x14ac:dyDescent="0.25">
      <c r="D2669" s="5"/>
    </row>
    <row r="2670" spans="4:4" ht="15" customHeight="1" x14ac:dyDescent="0.25">
      <c r="D2670" s="5"/>
    </row>
    <row r="2671" spans="4:4" ht="15" customHeight="1" x14ac:dyDescent="0.25">
      <c r="D2671" s="5"/>
    </row>
    <row r="2672" spans="4:4" ht="15" customHeight="1" x14ac:dyDescent="0.25">
      <c r="D2672" s="5"/>
    </row>
    <row r="2673" spans="4:4" ht="15" customHeight="1" x14ac:dyDescent="0.25">
      <c r="D2673" s="5"/>
    </row>
    <row r="2674" spans="4:4" ht="15" customHeight="1" x14ac:dyDescent="0.25">
      <c r="D2674" s="5"/>
    </row>
    <row r="2675" spans="4:4" ht="15" customHeight="1" x14ac:dyDescent="0.25">
      <c r="D2675" s="5"/>
    </row>
    <row r="2676" spans="4:4" ht="15" customHeight="1" x14ac:dyDescent="0.25">
      <c r="D2676" s="5"/>
    </row>
    <row r="2677" spans="4:4" ht="15" customHeight="1" x14ac:dyDescent="0.25">
      <c r="D2677" s="5"/>
    </row>
    <row r="2678" spans="4:4" ht="15" customHeight="1" x14ac:dyDescent="0.25">
      <c r="D2678" s="5"/>
    </row>
    <row r="2679" spans="4:4" ht="15" customHeight="1" x14ac:dyDescent="0.25">
      <c r="D2679" s="5"/>
    </row>
    <row r="2680" spans="4:4" ht="15" customHeight="1" x14ac:dyDescent="0.25">
      <c r="D2680" s="5"/>
    </row>
    <row r="2681" spans="4:4" ht="15" customHeight="1" x14ac:dyDescent="0.25">
      <c r="D2681" s="5"/>
    </row>
    <row r="2682" spans="4:4" ht="15" customHeight="1" x14ac:dyDescent="0.25">
      <c r="D2682" s="5"/>
    </row>
    <row r="2683" spans="4:4" ht="15" customHeight="1" x14ac:dyDescent="0.25">
      <c r="D2683" s="5"/>
    </row>
    <row r="2684" spans="4:4" ht="15" customHeight="1" x14ac:dyDescent="0.25">
      <c r="D2684" s="5"/>
    </row>
    <row r="2685" spans="4:4" ht="15" customHeight="1" x14ac:dyDescent="0.25">
      <c r="D2685" s="5"/>
    </row>
    <row r="2686" spans="4:4" ht="15" customHeight="1" x14ac:dyDescent="0.25">
      <c r="D2686" s="5"/>
    </row>
    <row r="2687" spans="4:4" ht="15" customHeight="1" x14ac:dyDescent="0.25">
      <c r="D2687" s="5"/>
    </row>
    <row r="2688" spans="4:4" ht="15" customHeight="1" x14ac:dyDescent="0.25">
      <c r="D2688" s="5"/>
    </row>
    <row r="2689" spans="4:4" ht="15" customHeight="1" x14ac:dyDescent="0.25">
      <c r="D2689" s="5"/>
    </row>
    <row r="2690" spans="4:4" ht="15" customHeight="1" x14ac:dyDescent="0.25">
      <c r="D2690" s="5"/>
    </row>
    <row r="2691" spans="4:4" ht="15" customHeight="1" x14ac:dyDescent="0.25">
      <c r="D2691" s="5"/>
    </row>
    <row r="2692" spans="4:4" ht="15" customHeight="1" x14ac:dyDescent="0.25">
      <c r="D2692" s="5"/>
    </row>
    <row r="2693" spans="4:4" ht="15" customHeight="1" x14ac:dyDescent="0.25">
      <c r="D2693" s="5"/>
    </row>
    <row r="2694" spans="4:4" ht="15" customHeight="1" x14ac:dyDescent="0.25">
      <c r="D2694" s="5"/>
    </row>
    <row r="2695" spans="4:4" ht="15" customHeight="1" x14ac:dyDescent="0.25">
      <c r="D2695" s="5"/>
    </row>
    <row r="2696" spans="4:4" ht="15" customHeight="1" x14ac:dyDescent="0.25">
      <c r="D2696" s="5"/>
    </row>
    <row r="2697" spans="4:4" ht="15" customHeight="1" x14ac:dyDescent="0.25">
      <c r="D2697" s="5"/>
    </row>
    <row r="2698" spans="4:4" ht="15" customHeight="1" x14ac:dyDescent="0.25">
      <c r="D2698" s="5"/>
    </row>
    <row r="2699" spans="4:4" ht="15" customHeight="1" x14ac:dyDescent="0.25">
      <c r="D2699" s="5"/>
    </row>
    <row r="2700" spans="4:4" ht="15" customHeight="1" x14ac:dyDescent="0.25">
      <c r="D2700" s="5"/>
    </row>
    <row r="2701" spans="4:4" ht="15" customHeight="1" x14ac:dyDescent="0.25">
      <c r="D2701" s="5"/>
    </row>
    <row r="2702" spans="4:4" ht="15" customHeight="1" x14ac:dyDescent="0.25">
      <c r="D2702" s="5"/>
    </row>
    <row r="2703" spans="4:4" ht="15" customHeight="1" x14ac:dyDescent="0.25">
      <c r="D2703" s="5"/>
    </row>
    <row r="2704" spans="4:4" ht="15" customHeight="1" x14ac:dyDescent="0.25">
      <c r="D2704" s="5"/>
    </row>
    <row r="2705" spans="4:4" ht="15" customHeight="1" x14ac:dyDescent="0.25">
      <c r="D2705" s="5"/>
    </row>
    <row r="2706" spans="4:4" ht="15" customHeight="1" x14ac:dyDescent="0.25">
      <c r="D2706" s="5"/>
    </row>
    <row r="2707" spans="4:4" ht="15" customHeight="1" x14ac:dyDescent="0.25">
      <c r="D2707" s="5"/>
    </row>
    <row r="2708" spans="4:4" ht="15" customHeight="1" x14ac:dyDescent="0.25">
      <c r="D2708" s="5"/>
    </row>
    <row r="2709" spans="4:4" ht="15" customHeight="1" x14ac:dyDescent="0.25">
      <c r="D2709" s="5"/>
    </row>
    <row r="2710" spans="4:4" ht="15" customHeight="1" x14ac:dyDescent="0.25">
      <c r="D2710" s="5"/>
    </row>
    <row r="2711" spans="4:4" ht="15" customHeight="1" x14ac:dyDescent="0.25">
      <c r="D2711" s="5"/>
    </row>
    <row r="2712" spans="4:4" ht="15" customHeight="1" x14ac:dyDescent="0.25">
      <c r="D2712" s="5"/>
    </row>
    <row r="2713" spans="4:4" ht="15" customHeight="1" x14ac:dyDescent="0.25">
      <c r="D2713" s="5"/>
    </row>
    <row r="2714" spans="4:4" ht="15" customHeight="1" x14ac:dyDescent="0.25">
      <c r="D2714" s="5"/>
    </row>
    <row r="2715" spans="4:4" ht="15" customHeight="1" x14ac:dyDescent="0.25">
      <c r="D2715" s="5"/>
    </row>
    <row r="2716" spans="4:4" ht="15" customHeight="1" x14ac:dyDescent="0.25">
      <c r="D2716" s="5"/>
    </row>
    <row r="2717" spans="4:4" ht="15" customHeight="1" x14ac:dyDescent="0.25">
      <c r="D2717" s="5"/>
    </row>
    <row r="2718" spans="4:4" ht="15" customHeight="1" x14ac:dyDescent="0.25">
      <c r="D2718" s="5"/>
    </row>
    <row r="2719" spans="4:4" ht="15" customHeight="1" x14ac:dyDescent="0.25">
      <c r="D2719" s="5"/>
    </row>
    <row r="2720" spans="4:4" ht="15" customHeight="1" x14ac:dyDescent="0.25">
      <c r="D2720" s="5"/>
    </row>
    <row r="2721" spans="4:4" ht="15" customHeight="1" x14ac:dyDescent="0.25">
      <c r="D2721" s="5"/>
    </row>
    <row r="2722" spans="4:4" ht="15" customHeight="1" x14ac:dyDescent="0.25">
      <c r="D2722" s="5"/>
    </row>
    <row r="2723" spans="4:4" ht="15" customHeight="1" x14ac:dyDescent="0.25">
      <c r="D2723" s="5"/>
    </row>
    <row r="2724" spans="4:4" ht="15" customHeight="1" x14ac:dyDescent="0.25">
      <c r="D2724" s="5"/>
    </row>
    <row r="2725" spans="4:4" ht="15" customHeight="1" x14ac:dyDescent="0.25">
      <c r="D2725" s="5"/>
    </row>
    <row r="2726" spans="4:4" ht="15" customHeight="1" x14ac:dyDescent="0.25">
      <c r="D2726" s="5"/>
    </row>
    <row r="2727" spans="4:4" ht="15" customHeight="1" x14ac:dyDescent="0.25">
      <c r="D2727" s="5"/>
    </row>
    <row r="2728" spans="4:4" ht="15" customHeight="1" x14ac:dyDescent="0.25">
      <c r="D2728" s="5"/>
    </row>
    <row r="2729" spans="4:4" ht="15" customHeight="1" x14ac:dyDescent="0.25">
      <c r="D2729" s="5"/>
    </row>
    <row r="2730" spans="4:4" ht="15" customHeight="1" x14ac:dyDescent="0.25">
      <c r="D2730" s="5"/>
    </row>
    <row r="2731" spans="4:4" ht="15" customHeight="1" x14ac:dyDescent="0.25">
      <c r="D2731" s="5"/>
    </row>
    <row r="2732" spans="4:4" ht="15" customHeight="1" x14ac:dyDescent="0.25">
      <c r="D2732" s="5"/>
    </row>
    <row r="2733" spans="4:4" ht="15" customHeight="1" x14ac:dyDescent="0.25">
      <c r="D2733" s="5"/>
    </row>
    <row r="2734" spans="4:4" ht="15" customHeight="1" x14ac:dyDescent="0.25">
      <c r="D2734" s="5"/>
    </row>
    <row r="2735" spans="4:4" ht="15" customHeight="1" x14ac:dyDescent="0.25">
      <c r="D2735" s="5"/>
    </row>
    <row r="2736" spans="4:4" ht="15" customHeight="1" x14ac:dyDescent="0.25">
      <c r="D2736" s="5"/>
    </row>
    <row r="2737" spans="4:4" ht="15" customHeight="1" x14ac:dyDescent="0.25">
      <c r="D2737" s="5"/>
    </row>
    <row r="2738" spans="4:4" ht="15" customHeight="1" x14ac:dyDescent="0.25">
      <c r="D2738" s="5"/>
    </row>
    <row r="2739" spans="4:4" ht="15" customHeight="1" x14ac:dyDescent="0.25">
      <c r="D2739" s="5"/>
    </row>
    <row r="2740" spans="4:4" ht="15" customHeight="1" x14ac:dyDescent="0.25">
      <c r="D2740" s="5"/>
    </row>
    <row r="2741" spans="4:4" ht="15" customHeight="1" x14ac:dyDescent="0.25">
      <c r="D2741" s="5"/>
    </row>
    <row r="2742" spans="4:4" ht="15" customHeight="1" x14ac:dyDescent="0.25">
      <c r="D2742" s="5"/>
    </row>
    <row r="2743" spans="4:4" ht="15" customHeight="1" x14ac:dyDescent="0.25">
      <c r="D2743" s="5"/>
    </row>
    <row r="2744" spans="4:4" ht="15" customHeight="1" x14ac:dyDescent="0.25">
      <c r="D2744" s="5"/>
    </row>
    <row r="2745" spans="4:4" ht="15" customHeight="1" x14ac:dyDescent="0.25">
      <c r="D2745" s="5"/>
    </row>
    <row r="2746" spans="4:4" ht="15" customHeight="1" x14ac:dyDescent="0.25">
      <c r="D2746" s="5"/>
    </row>
    <row r="2747" spans="4:4" ht="15" customHeight="1" x14ac:dyDescent="0.25">
      <c r="D2747" s="5"/>
    </row>
    <row r="2748" spans="4:4" ht="15" customHeight="1" x14ac:dyDescent="0.25">
      <c r="D2748" s="5"/>
    </row>
    <row r="2749" spans="4:4" ht="15" customHeight="1" x14ac:dyDescent="0.25">
      <c r="D2749" s="5"/>
    </row>
    <row r="2750" spans="4:4" ht="15" customHeight="1" x14ac:dyDescent="0.25">
      <c r="D2750" s="5"/>
    </row>
    <row r="2751" spans="4:4" ht="15" customHeight="1" x14ac:dyDescent="0.25">
      <c r="D2751" s="5"/>
    </row>
    <row r="2752" spans="4:4" ht="15" customHeight="1" x14ac:dyDescent="0.25">
      <c r="D2752" s="5"/>
    </row>
    <row r="2753" spans="4:4" ht="15" customHeight="1" x14ac:dyDescent="0.25">
      <c r="D2753" s="5"/>
    </row>
    <row r="2754" spans="4:4" ht="15" customHeight="1" x14ac:dyDescent="0.25">
      <c r="D2754" s="5"/>
    </row>
    <row r="2755" spans="4:4" ht="15" customHeight="1" x14ac:dyDescent="0.25">
      <c r="D2755" s="5"/>
    </row>
    <row r="2756" spans="4:4" ht="15" customHeight="1" x14ac:dyDescent="0.25">
      <c r="D2756" s="5"/>
    </row>
    <row r="2757" spans="4:4" ht="15" customHeight="1" x14ac:dyDescent="0.25">
      <c r="D2757" s="5"/>
    </row>
    <row r="2758" spans="4:4" ht="15" customHeight="1" x14ac:dyDescent="0.25">
      <c r="D2758" s="5"/>
    </row>
    <row r="2759" spans="4:4" ht="15" customHeight="1" x14ac:dyDescent="0.25">
      <c r="D2759" s="5"/>
    </row>
    <row r="2760" spans="4:4" ht="15" customHeight="1" x14ac:dyDescent="0.25">
      <c r="D2760" s="5"/>
    </row>
    <row r="2761" spans="4:4" ht="15" customHeight="1" x14ac:dyDescent="0.25">
      <c r="D2761" s="5"/>
    </row>
    <row r="2762" spans="4:4" ht="15" customHeight="1" x14ac:dyDescent="0.25">
      <c r="D2762" s="5"/>
    </row>
    <row r="2763" spans="4:4" ht="15" customHeight="1" x14ac:dyDescent="0.25">
      <c r="D2763" s="5"/>
    </row>
    <row r="2764" spans="4:4" ht="15" customHeight="1" x14ac:dyDescent="0.25">
      <c r="D2764" s="5"/>
    </row>
    <row r="2765" spans="4:4" ht="15" customHeight="1" x14ac:dyDescent="0.25">
      <c r="D2765" s="5"/>
    </row>
    <row r="2766" spans="4:4" ht="15" customHeight="1" x14ac:dyDescent="0.25">
      <c r="D2766" s="5"/>
    </row>
    <row r="2767" spans="4:4" ht="15" customHeight="1" x14ac:dyDescent="0.25">
      <c r="D2767" s="5"/>
    </row>
    <row r="2768" spans="4:4" ht="15" customHeight="1" x14ac:dyDescent="0.25">
      <c r="D2768" s="5"/>
    </row>
    <row r="2769" spans="4:4" ht="15" customHeight="1" x14ac:dyDescent="0.25">
      <c r="D2769" s="5"/>
    </row>
    <row r="2770" spans="4:4" ht="15" customHeight="1" x14ac:dyDescent="0.25">
      <c r="D2770" s="5"/>
    </row>
    <row r="2771" spans="4:4" ht="15" customHeight="1" x14ac:dyDescent="0.25">
      <c r="D2771" s="5"/>
    </row>
    <row r="2772" spans="4:4" ht="15" customHeight="1" x14ac:dyDescent="0.25">
      <c r="D2772" s="5"/>
    </row>
    <row r="2773" spans="4:4" ht="15" customHeight="1" x14ac:dyDescent="0.25">
      <c r="D2773" s="5"/>
    </row>
    <row r="2774" spans="4:4" ht="15" customHeight="1" x14ac:dyDescent="0.25">
      <c r="D2774" s="5"/>
    </row>
    <row r="2775" spans="4:4" ht="15" customHeight="1" x14ac:dyDescent="0.25">
      <c r="D2775" s="5"/>
    </row>
    <row r="2776" spans="4:4" ht="15" customHeight="1" x14ac:dyDescent="0.25">
      <c r="D2776" s="5"/>
    </row>
    <row r="2777" spans="4:4" ht="15" customHeight="1" x14ac:dyDescent="0.25">
      <c r="D2777" s="5"/>
    </row>
    <row r="2778" spans="4:4" ht="15" customHeight="1" x14ac:dyDescent="0.25">
      <c r="D2778" s="5"/>
    </row>
    <row r="2779" spans="4:4" ht="15" customHeight="1" x14ac:dyDescent="0.25">
      <c r="D2779" s="5"/>
    </row>
    <row r="2780" spans="4:4" ht="15" customHeight="1" x14ac:dyDescent="0.25">
      <c r="D2780" s="5"/>
    </row>
    <row r="2781" spans="4:4" ht="15" customHeight="1" x14ac:dyDescent="0.25">
      <c r="D2781" s="5"/>
    </row>
    <row r="2782" spans="4:4" ht="15" customHeight="1" x14ac:dyDescent="0.25">
      <c r="D2782" s="5"/>
    </row>
    <row r="2783" spans="4:4" ht="15" customHeight="1" x14ac:dyDescent="0.25">
      <c r="D2783" s="5"/>
    </row>
    <row r="2784" spans="4:4" ht="15" customHeight="1" x14ac:dyDescent="0.25">
      <c r="D2784" s="5"/>
    </row>
    <row r="2785" spans="4:4" ht="15" customHeight="1" x14ac:dyDescent="0.25">
      <c r="D2785" s="5"/>
    </row>
    <row r="2786" spans="4:4" ht="15" customHeight="1" x14ac:dyDescent="0.25">
      <c r="D2786" s="5"/>
    </row>
    <row r="2787" spans="4:4" ht="15" customHeight="1" x14ac:dyDescent="0.25">
      <c r="D2787" s="5"/>
    </row>
    <row r="2788" spans="4:4" ht="15" customHeight="1" x14ac:dyDescent="0.25">
      <c r="D2788" s="5"/>
    </row>
    <row r="2789" spans="4:4" ht="15" customHeight="1" x14ac:dyDescent="0.25">
      <c r="D2789" s="5"/>
    </row>
    <row r="2790" spans="4:4" ht="15" customHeight="1" x14ac:dyDescent="0.25">
      <c r="D2790" s="5"/>
    </row>
    <row r="2791" spans="4:4" ht="15" customHeight="1" x14ac:dyDescent="0.25">
      <c r="D2791" s="5"/>
    </row>
    <row r="2792" spans="4:4" ht="15" customHeight="1" x14ac:dyDescent="0.25">
      <c r="D2792" s="5"/>
    </row>
    <row r="2793" spans="4:4" ht="15" customHeight="1" x14ac:dyDescent="0.25">
      <c r="D2793" s="5"/>
    </row>
    <row r="2794" spans="4:4" ht="15" customHeight="1" x14ac:dyDescent="0.25">
      <c r="D2794" s="5"/>
    </row>
    <row r="2795" spans="4:4" ht="15" customHeight="1" x14ac:dyDescent="0.25">
      <c r="D2795" s="5"/>
    </row>
    <row r="2796" spans="4:4" ht="15" customHeight="1" x14ac:dyDescent="0.25">
      <c r="D2796" s="5"/>
    </row>
    <row r="2797" spans="4:4" ht="15" customHeight="1" x14ac:dyDescent="0.25">
      <c r="D2797" s="5"/>
    </row>
    <row r="2798" spans="4:4" ht="15" customHeight="1" x14ac:dyDescent="0.25">
      <c r="D2798" s="5"/>
    </row>
    <row r="2799" spans="4:4" ht="15" customHeight="1" x14ac:dyDescent="0.25">
      <c r="D2799" s="5"/>
    </row>
    <row r="2800" spans="4:4" ht="15" customHeight="1" x14ac:dyDescent="0.25">
      <c r="D2800" s="5"/>
    </row>
    <row r="2801" spans="4:4" ht="15" customHeight="1" x14ac:dyDescent="0.25">
      <c r="D2801" s="5"/>
    </row>
    <row r="2802" spans="4:4" ht="15" customHeight="1" x14ac:dyDescent="0.25">
      <c r="D2802" s="5"/>
    </row>
    <row r="2803" spans="4:4" ht="15" customHeight="1" x14ac:dyDescent="0.25">
      <c r="D2803" s="5"/>
    </row>
    <row r="2804" spans="4:4" ht="15" customHeight="1" x14ac:dyDescent="0.25">
      <c r="D2804" s="5"/>
    </row>
    <row r="2805" spans="4:4" ht="15" customHeight="1" x14ac:dyDescent="0.25">
      <c r="D2805" s="5"/>
    </row>
    <row r="2806" spans="4:4" ht="15" customHeight="1" x14ac:dyDescent="0.25">
      <c r="D2806" s="5"/>
    </row>
    <row r="2807" spans="4:4" ht="15" customHeight="1" x14ac:dyDescent="0.25">
      <c r="D2807" s="5"/>
    </row>
    <row r="2808" spans="4:4" ht="15" customHeight="1" x14ac:dyDescent="0.25">
      <c r="D2808" s="5"/>
    </row>
    <row r="2809" spans="4:4" ht="15" customHeight="1" x14ac:dyDescent="0.25">
      <c r="D2809" s="5"/>
    </row>
    <row r="2810" spans="4:4" ht="15" customHeight="1" x14ac:dyDescent="0.25">
      <c r="D2810" s="5"/>
    </row>
    <row r="2811" spans="4:4" ht="15" customHeight="1" x14ac:dyDescent="0.25">
      <c r="D2811" s="5"/>
    </row>
    <row r="2812" spans="4:4" ht="15" customHeight="1" x14ac:dyDescent="0.25">
      <c r="D2812" s="5"/>
    </row>
    <row r="2813" spans="4:4" ht="15" customHeight="1" x14ac:dyDescent="0.25">
      <c r="D2813" s="5"/>
    </row>
    <row r="2814" spans="4:4" ht="15" customHeight="1" x14ac:dyDescent="0.25">
      <c r="D2814" s="5"/>
    </row>
    <row r="2815" spans="4:4" ht="15" customHeight="1" x14ac:dyDescent="0.25">
      <c r="D2815" s="5"/>
    </row>
    <row r="2816" spans="4:4" ht="15" customHeight="1" x14ac:dyDescent="0.25">
      <c r="D2816" s="5"/>
    </row>
    <row r="2817" spans="4:4" ht="15" customHeight="1" x14ac:dyDescent="0.25">
      <c r="D2817" s="5"/>
    </row>
    <row r="2818" spans="4:4" ht="15" customHeight="1" x14ac:dyDescent="0.25">
      <c r="D2818" s="5"/>
    </row>
    <row r="2819" spans="4:4" ht="15" customHeight="1" x14ac:dyDescent="0.25">
      <c r="D2819" s="5"/>
    </row>
    <row r="2820" spans="4:4" ht="15" customHeight="1" x14ac:dyDescent="0.25">
      <c r="D2820" s="5"/>
    </row>
    <row r="2821" spans="4:4" ht="15" customHeight="1" x14ac:dyDescent="0.25">
      <c r="D2821" s="5"/>
    </row>
    <row r="2822" spans="4:4" ht="15" customHeight="1" x14ac:dyDescent="0.25">
      <c r="D2822" s="5"/>
    </row>
    <row r="2823" spans="4:4" ht="15" customHeight="1" x14ac:dyDescent="0.25">
      <c r="D2823" s="5"/>
    </row>
    <row r="2824" spans="4:4" ht="15" customHeight="1" x14ac:dyDescent="0.25">
      <c r="D2824" s="5"/>
    </row>
    <row r="2825" spans="4:4" ht="15" customHeight="1" x14ac:dyDescent="0.25">
      <c r="D2825" s="5"/>
    </row>
    <row r="2826" spans="4:4" ht="15" customHeight="1" x14ac:dyDescent="0.25">
      <c r="D2826" s="5"/>
    </row>
    <row r="2827" spans="4:4" ht="15" customHeight="1" x14ac:dyDescent="0.25">
      <c r="D2827" s="5"/>
    </row>
    <row r="2828" spans="4:4" ht="15" customHeight="1" x14ac:dyDescent="0.25">
      <c r="D2828" s="5"/>
    </row>
    <row r="2829" spans="4:4" ht="15" customHeight="1" x14ac:dyDescent="0.25">
      <c r="D2829" s="5"/>
    </row>
    <row r="2830" spans="4:4" ht="15" customHeight="1" x14ac:dyDescent="0.25">
      <c r="D2830" s="5"/>
    </row>
    <row r="2831" spans="4:4" ht="15" customHeight="1" x14ac:dyDescent="0.25">
      <c r="D2831" s="5"/>
    </row>
    <row r="2832" spans="4:4" ht="15" customHeight="1" x14ac:dyDescent="0.25">
      <c r="D2832" s="5"/>
    </row>
    <row r="2833" spans="4:4" ht="15" customHeight="1" x14ac:dyDescent="0.25">
      <c r="D2833" s="5"/>
    </row>
    <row r="2834" spans="4:4" ht="15" customHeight="1" x14ac:dyDescent="0.25">
      <c r="D2834" s="5"/>
    </row>
    <row r="2835" spans="4:4" ht="15" customHeight="1" x14ac:dyDescent="0.25">
      <c r="D2835" s="5"/>
    </row>
    <row r="2836" spans="4:4" ht="15" customHeight="1" x14ac:dyDescent="0.25">
      <c r="D2836" s="5"/>
    </row>
    <row r="2837" spans="4:4" ht="15" customHeight="1" x14ac:dyDescent="0.25">
      <c r="D2837" s="5"/>
    </row>
    <row r="2838" spans="4:4" ht="15" customHeight="1" x14ac:dyDescent="0.25">
      <c r="D2838" s="5"/>
    </row>
    <row r="2839" spans="4:4" ht="15" customHeight="1" x14ac:dyDescent="0.25">
      <c r="D2839" s="5"/>
    </row>
    <row r="2840" spans="4:4" ht="15" customHeight="1" x14ac:dyDescent="0.25">
      <c r="D2840" s="5"/>
    </row>
    <row r="2841" spans="4:4" ht="15" customHeight="1" x14ac:dyDescent="0.25">
      <c r="D2841" s="5"/>
    </row>
    <row r="2842" spans="4:4" ht="15" customHeight="1" x14ac:dyDescent="0.25">
      <c r="D2842" s="5"/>
    </row>
    <row r="2843" spans="4:4" ht="15" customHeight="1" x14ac:dyDescent="0.25">
      <c r="D2843" s="5"/>
    </row>
    <row r="2844" spans="4:4" ht="15" customHeight="1" x14ac:dyDescent="0.25">
      <c r="D2844" s="5"/>
    </row>
    <row r="2845" spans="4:4" ht="15" customHeight="1" x14ac:dyDescent="0.25">
      <c r="D2845" s="5"/>
    </row>
    <row r="2846" spans="4:4" ht="15" customHeight="1" x14ac:dyDescent="0.25">
      <c r="D2846" s="5"/>
    </row>
    <row r="2847" spans="4:4" ht="15" customHeight="1" x14ac:dyDescent="0.25">
      <c r="D2847" s="5"/>
    </row>
    <row r="2848" spans="4:4" ht="15" customHeight="1" x14ac:dyDescent="0.25">
      <c r="D2848" s="5"/>
    </row>
    <row r="2849" spans="4:4" ht="15" customHeight="1" x14ac:dyDescent="0.25">
      <c r="D2849" s="5"/>
    </row>
    <row r="2850" spans="4:4" ht="15" customHeight="1" x14ac:dyDescent="0.25">
      <c r="D2850" s="5"/>
    </row>
    <row r="2851" spans="4:4" ht="15" customHeight="1" x14ac:dyDescent="0.25">
      <c r="D2851" s="5"/>
    </row>
    <row r="2852" spans="4:4" ht="15" customHeight="1" x14ac:dyDescent="0.25">
      <c r="D2852" s="5"/>
    </row>
    <row r="2853" spans="4:4" ht="15" customHeight="1" x14ac:dyDescent="0.25">
      <c r="D2853" s="5"/>
    </row>
    <row r="2854" spans="4:4" ht="15" customHeight="1" x14ac:dyDescent="0.25">
      <c r="D2854" s="5"/>
    </row>
    <row r="2855" spans="4:4" ht="15" customHeight="1" x14ac:dyDescent="0.25">
      <c r="D2855" s="5"/>
    </row>
    <row r="2856" spans="4:4" ht="15" customHeight="1" x14ac:dyDescent="0.25">
      <c r="D2856" s="5"/>
    </row>
    <row r="2857" spans="4:4" ht="15" customHeight="1" x14ac:dyDescent="0.25">
      <c r="D2857" s="5"/>
    </row>
    <row r="2858" spans="4:4" ht="15" customHeight="1" x14ac:dyDescent="0.25">
      <c r="D2858" s="5"/>
    </row>
    <row r="2859" spans="4:4" ht="15" customHeight="1" x14ac:dyDescent="0.25">
      <c r="D2859" s="5"/>
    </row>
    <row r="2860" spans="4:4" ht="15" customHeight="1" x14ac:dyDescent="0.25">
      <c r="D2860" s="5"/>
    </row>
    <row r="2861" spans="4:4" ht="15" customHeight="1" x14ac:dyDescent="0.25">
      <c r="D2861" s="5"/>
    </row>
    <row r="2862" spans="4:4" ht="15" customHeight="1" x14ac:dyDescent="0.25">
      <c r="D2862" s="5"/>
    </row>
    <row r="2863" spans="4:4" ht="15" customHeight="1" x14ac:dyDescent="0.25">
      <c r="D2863" s="5"/>
    </row>
    <row r="2864" spans="4:4" ht="15" customHeight="1" x14ac:dyDescent="0.25">
      <c r="D2864" s="5"/>
    </row>
    <row r="2865" spans="4:4" ht="15" customHeight="1" x14ac:dyDescent="0.25">
      <c r="D2865" s="5"/>
    </row>
    <row r="2866" spans="4:4" ht="15" customHeight="1" x14ac:dyDescent="0.25">
      <c r="D2866" s="5"/>
    </row>
    <row r="2867" spans="4:4" ht="15" customHeight="1" x14ac:dyDescent="0.25">
      <c r="D2867" s="5"/>
    </row>
    <row r="2868" spans="4:4" ht="15" customHeight="1" x14ac:dyDescent="0.25">
      <c r="D2868" s="5"/>
    </row>
    <row r="2869" spans="4:4" ht="15" customHeight="1" x14ac:dyDescent="0.25">
      <c r="D2869" s="5"/>
    </row>
    <row r="2870" spans="4:4" ht="15" customHeight="1" x14ac:dyDescent="0.25">
      <c r="D2870" s="5"/>
    </row>
    <row r="2871" spans="4:4" ht="15" customHeight="1" x14ac:dyDescent="0.25">
      <c r="D2871" s="5"/>
    </row>
    <row r="2872" spans="4:4" ht="15" customHeight="1" x14ac:dyDescent="0.25">
      <c r="D2872" s="5"/>
    </row>
    <row r="2873" spans="4:4" ht="15" customHeight="1" x14ac:dyDescent="0.25">
      <c r="D2873" s="5"/>
    </row>
    <row r="2874" spans="4:4" ht="15" customHeight="1" x14ac:dyDescent="0.25">
      <c r="D2874" s="5"/>
    </row>
    <row r="2875" spans="4:4" ht="15" customHeight="1" x14ac:dyDescent="0.25">
      <c r="D2875" s="5"/>
    </row>
    <row r="2876" spans="4:4" ht="15" customHeight="1" x14ac:dyDescent="0.25">
      <c r="D2876" s="5"/>
    </row>
    <row r="2877" spans="4:4" ht="15" customHeight="1" x14ac:dyDescent="0.25">
      <c r="D2877" s="5"/>
    </row>
    <row r="2878" spans="4:4" ht="15" customHeight="1" x14ac:dyDescent="0.25">
      <c r="D2878" s="5"/>
    </row>
    <row r="2879" spans="4:4" ht="15" customHeight="1" x14ac:dyDescent="0.25">
      <c r="D2879" s="5"/>
    </row>
    <row r="2880" spans="4:4" ht="15" customHeight="1" x14ac:dyDescent="0.25">
      <c r="D2880" s="5"/>
    </row>
    <row r="2881" spans="4:4" ht="15" customHeight="1" x14ac:dyDescent="0.25">
      <c r="D2881" s="5"/>
    </row>
    <row r="2882" spans="4:4" ht="15" customHeight="1" x14ac:dyDescent="0.25">
      <c r="D2882" s="5"/>
    </row>
    <row r="2883" spans="4:4" ht="15" customHeight="1" x14ac:dyDescent="0.25">
      <c r="D2883" s="5"/>
    </row>
    <row r="2884" spans="4:4" ht="15" customHeight="1" x14ac:dyDescent="0.25">
      <c r="D2884" s="5"/>
    </row>
    <row r="2885" spans="4:4" ht="15" customHeight="1" x14ac:dyDescent="0.25">
      <c r="D2885" s="5"/>
    </row>
    <row r="2886" spans="4:4" ht="15" customHeight="1" x14ac:dyDescent="0.25">
      <c r="D2886" s="5"/>
    </row>
    <row r="2887" spans="4:4" ht="15" customHeight="1" x14ac:dyDescent="0.25">
      <c r="D2887" s="5"/>
    </row>
    <row r="2888" spans="4:4" ht="15" customHeight="1" x14ac:dyDescent="0.25">
      <c r="D2888" s="5"/>
    </row>
    <row r="2889" spans="4:4" ht="15" customHeight="1" x14ac:dyDescent="0.25">
      <c r="D2889" s="5"/>
    </row>
    <row r="2890" spans="4:4" ht="15" customHeight="1" x14ac:dyDescent="0.25">
      <c r="D2890" s="5"/>
    </row>
    <row r="2891" spans="4:4" ht="15" customHeight="1" x14ac:dyDescent="0.25">
      <c r="D2891" s="5"/>
    </row>
    <row r="2892" spans="4:4" ht="15" customHeight="1" x14ac:dyDescent="0.25">
      <c r="D2892" s="5"/>
    </row>
    <row r="2893" spans="4:4" ht="15" customHeight="1" x14ac:dyDescent="0.25">
      <c r="D2893" s="5"/>
    </row>
    <row r="2894" spans="4:4" ht="15" customHeight="1" x14ac:dyDescent="0.25">
      <c r="D2894" s="5"/>
    </row>
    <row r="2895" spans="4:4" ht="15" customHeight="1" x14ac:dyDescent="0.25">
      <c r="D2895" s="5"/>
    </row>
    <row r="2896" spans="4:4" ht="15" customHeight="1" x14ac:dyDescent="0.25">
      <c r="D2896" s="5"/>
    </row>
    <row r="2897" spans="4:4" ht="15" customHeight="1" x14ac:dyDescent="0.25">
      <c r="D2897" s="5"/>
    </row>
    <row r="2898" spans="4:4" ht="15" customHeight="1" x14ac:dyDescent="0.25">
      <c r="D2898" s="5"/>
    </row>
    <row r="2899" spans="4:4" ht="15" customHeight="1" x14ac:dyDescent="0.25">
      <c r="D2899" s="5"/>
    </row>
    <row r="2900" spans="4:4" ht="15" customHeight="1" x14ac:dyDescent="0.25">
      <c r="D2900" s="5"/>
    </row>
    <row r="2901" spans="4:4" ht="15" customHeight="1" x14ac:dyDescent="0.25">
      <c r="D2901" s="5"/>
    </row>
    <row r="2902" spans="4:4" ht="15" customHeight="1" x14ac:dyDescent="0.25">
      <c r="D2902" s="5"/>
    </row>
    <row r="2903" spans="4:4" ht="15" customHeight="1" x14ac:dyDescent="0.25">
      <c r="D2903" s="5"/>
    </row>
    <row r="2904" spans="4:4" ht="15" customHeight="1" x14ac:dyDescent="0.25">
      <c r="D2904" s="5"/>
    </row>
    <row r="2905" spans="4:4" ht="15" customHeight="1" x14ac:dyDescent="0.25">
      <c r="D2905" s="5"/>
    </row>
    <row r="2906" spans="4:4" ht="15" customHeight="1" x14ac:dyDescent="0.25">
      <c r="D2906" s="5"/>
    </row>
    <row r="2907" spans="4:4" ht="15" customHeight="1" x14ac:dyDescent="0.25">
      <c r="D2907" s="5"/>
    </row>
    <row r="2908" spans="4:4" ht="15" customHeight="1" x14ac:dyDescent="0.25">
      <c r="D2908" s="5"/>
    </row>
    <row r="2909" spans="4:4" ht="15" customHeight="1" x14ac:dyDescent="0.25">
      <c r="D2909" s="5"/>
    </row>
    <row r="2910" spans="4:4" ht="15" customHeight="1" x14ac:dyDescent="0.25">
      <c r="D2910" s="5"/>
    </row>
    <row r="2911" spans="4:4" ht="15" customHeight="1" x14ac:dyDescent="0.25">
      <c r="D2911" s="5"/>
    </row>
    <row r="2912" spans="4:4" ht="15" customHeight="1" x14ac:dyDescent="0.25">
      <c r="D2912" s="5"/>
    </row>
    <row r="2913" spans="4:4" ht="15" customHeight="1" x14ac:dyDescent="0.25">
      <c r="D2913" s="5"/>
    </row>
    <row r="2914" spans="4:4" ht="15" customHeight="1" x14ac:dyDescent="0.25">
      <c r="D2914" s="5"/>
    </row>
    <row r="2915" spans="4:4" ht="15" customHeight="1" x14ac:dyDescent="0.25">
      <c r="D2915" s="5"/>
    </row>
    <row r="2916" spans="4:4" ht="15" customHeight="1" x14ac:dyDescent="0.25">
      <c r="D2916" s="5"/>
    </row>
    <row r="2917" spans="4:4" ht="15" customHeight="1" x14ac:dyDescent="0.25">
      <c r="D2917" s="5"/>
    </row>
    <row r="2918" spans="4:4" ht="15" customHeight="1" x14ac:dyDescent="0.25">
      <c r="D2918" s="5"/>
    </row>
    <row r="2919" spans="4:4" ht="15" customHeight="1" x14ac:dyDescent="0.25">
      <c r="D2919" s="5"/>
    </row>
    <row r="2920" spans="4:4" ht="15" customHeight="1" x14ac:dyDescent="0.25">
      <c r="D2920" s="5"/>
    </row>
    <row r="2921" spans="4:4" ht="15" customHeight="1" x14ac:dyDescent="0.25">
      <c r="D2921" s="5"/>
    </row>
    <row r="2922" spans="4:4" ht="15" customHeight="1" x14ac:dyDescent="0.25">
      <c r="D2922" s="5"/>
    </row>
    <row r="2923" spans="4:4" ht="15" customHeight="1" x14ac:dyDescent="0.25">
      <c r="D2923" s="5"/>
    </row>
    <row r="2924" spans="4:4" ht="15" customHeight="1" x14ac:dyDescent="0.25">
      <c r="D2924" s="5"/>
    </row>
    <row r="2925" spans="4:4" ht="15" customHeight="1" x14ac:dyDescent="0.25">
      <c r="D2925" s="5"/>
    </row>
    <row r="2926" spans="4:4" ht="15" customHeight="1" x14ac:dyDescent="0.25">
      <c r="D2926" s="5"/>
    </row>
    <row r="2927" spans="4:4" ht="15" customHeight="1" x14ac:dyDescent="0.25">
      <c r="D2927" s="5"/>
    </row>
    <row r="2928" spans="4:4" ht="15" customHeight="1" x14ac:dyDescent="0.25">
      <c r="D2928" s="5"/>
    </row>
    <row r="2929" spans="4:4" ht="15" customHeight="1" x14ac:dyDescent="0.25">
      <c r="D2929" s="5"/>
    </row>
    <row r="2930" spans="4:4" ht="15" customHeight="1" x14ac:dyDescent="0.25">
      <c r="D2930" s="5"/>
    </row>
    <row r="2931" spans="4:4" ht="15" customHeight="1" x14ac:dyDescent="0.25">
      <c r="D2931" s="5"/>
    </row>
    <row r="2932" spans="4:4" ht="15" customHeight="1" x14ac:dyDescent="0.25">
      <c r="D2932" s="5"/>
    </row>
    <row r="2933" spans="4:4" ht="15" customHeight="1" x14ac:dyDescent="0.25">
      <c r="D2933" s="5"/>
    </row>
    <row r="2934" spans="4:4" ht="15" customHeight="1" x14ac:dyDescent="0.25">
      <c r="D2934" s="5"/>
    </row>
    <row r="2935" spans="4:4" ht="15" customHeight="1" x14ac:dyDescent="0.25">
      <c r="D2935" s="5"/>
    </row>
    <row r="2936" spans="4:4" ht="15" customHeight="1" x14ac:dyDescent="0.25">
      <c r="D2936" s="5"/>
    </row>
    <row r="2937" spans="4:4" ht="15" customHeight="1" x14ac:dyDescent="0.25">
      <c r="D2937" s="5"/>
    </row>
    <row r="2938" spans="4:4" ht="15" customHeight="1" x14ac:dyDescent="0.25">
      <c r="D2938" s="5"/>
    </row>
    <row r="2939" spans="4:4" ht="15" customHeight="1" x14ac:dyDescent="0.25">
      <c r="D2939" s="5"/>
    </row>
    <row r="2940" spans="4:4" ht="15" customHeight="1" x14ac:dyDescent="0.25">
      <c r="D2940" s="5"/>
    </row>
    <row r="2941" spans="4:4" ht="15" customHeight="1" x14ac:dyDescent="0.25">
      <c r="D2941" s="5"/>
    </row>
    <row r="2942" spans="4:4" ht="15" customHeight="1" x14ac:dyDescent="0.25">
      <c r="D2942" s="5"/>
    </row>
    <row r="2943" spans="4:4" ht="15" customHeight="1" x14ac:dyDescent="0.25">
      <c r="D2943" s="5"/>
    </row>
    <row r="2944" spans="4:4" ht="15" customHeight="1" x14ac:dyDescent="0.25">
      <c r="D2944" s="5"/>
    </row>
    <row r="2945" spans="4:4" ht="15" customHeight="1" x14ac:dyDescent="0.25">
      <c r="D2945" s="5"/>
    </row>
    <row r="2946" spans="4:4" ht="15" customHeight="1" x14ac:dyDescent="0.25">
      <c r="D2946" s="5"/>
    </row>
    <row r="2947" spans="4:4" ht="15" customHeight="1" x14ac:dyDescent="0.25">
      <c r="D2947" s="5"/>
    </row>
    <row r="2948" spans="4:4" ht="15" customHeight="1" x14ac:dyDescent="0.25">
      <c r="D2948" s="5"/>
    </row>
    <row r="2949" spans="4:4" ht="15" customHeight="1" x14ac:dyDescent="0.25">
      <c r="D2949" s="5"/>
    </row>
    <row r="2950" spans="4:4" ht="15" customHeight="1" x14ac:dyDescent="0.25">
      <c r="D2950" s="5"/>
    </row>
    <row r="2951" spans="4:4" ht="15" customHeight="1" x14ac:dyDescent="0.25">
      <c r="D2951" s="5"/>
    </row>
    <row r="2952" spans="4:4" ht="15" customHeight="1" x14ac:dyDescent="0.25">
      <c r="D2952" s="5"/>
    </row>
    <row r="2953" spans="4:4" ht="15" customHeight="1" x14ac:dyDescent="0.25">
      <c r="D2953" s="5"/>
    </row>
    <row r="2954" spans="4:4" ht="15" customHeight="1" x14ac:dyDescent="0.25">
      <c r="D2954" s="5"/>
    </row>
    <row r="2955" spans="4:4" ht="15" customHeight="1" x14ac:dyDescent="0.25">
      <c r="D2955" s="5"/>
    </row>
    <row r="2956" spans="4:4" ht="15" customHeight="1" x14ac:dyDescent="0.25">
      <c r="D2956" s="5"/>
    </row>
    <row r="2957" spans="4:4" ht="15" customHeight="1" x14ac:dyDescent="0.25">
      <c r="D2957" s="5"/>
    </row>
    <row r="2958" spans="4:4" ht="15" customHeight="1" x14ac:dyDescent="0.25">
      <c r="D2958" s="5"/>
    </row>
    <row r="2959" spans="4:4" ht="15" customHeight="1" x14ac:dyDescent="0.25">
      <c r="D2959" s="5"/>
    </row>
    <row r="2960" spans="4:4" ht="15" customHeight="1" x14ac:dyDescent="0.25">
      <c r="D2960" s="5"/>
    </row>
    <row r="2961" spans="4:4" ht="15" customHeight="1" x14ac:dyDescent="0.25">
      <c r="D2961" s="5"/>
    </row>
    <row r="2962" spans="4:4" ht="15" customHeight="1" x14ac:dyDescent="0.25">
      <c r="D2962" s="5"/>
    </row>
    <row r="2963" spans="4:4" ht="15" customHeight="1" x14ac:dyDescent="0.25">
      <c r="D2963" s="5"/>
    </row>
    <row r="2964" spans="4:4" ht="15" customHeight="1" x14ac:dyDescent="0.25">
      <c r="D2964" s="5"/>
    </row>
    <row r="2965" spans="4:4" ht="15" customHeight="1" x14ac:dyDescent="0.25">
      <c r="D2965" s="5"/>
    </row>
    <row r="2966" spans="4:4" ht="15" customHeight="1" x14ac:dyDescent="0.25">
      <c r="D2966" s="5"/>
    </row>
    <row r="2967" spans="4:4" ht="15" customHeight="1" x14ac:dyDescent="0.25">
      <c r="D2967" s="5"/>
    </row>
    <row r="2968" spans="4:4" ht="15" customHeight="1" x14ac:dyDescent="0.25">
      <c r="D2968" s="5"/>
    </row>
    <row r="2969" spans="4:4" ht="15" customHeight="1" x14ac:dyDescent="0.25">
      <c r="D2969" s="5"/>
    </row>
    <row r="2970" spans="4:4" ht="15" customHeight="1" x14ac:dyDescent="0.25">
      <c r="D2970" s="5"/>
    </row>
    <row r="2971" spans="4:4" ht="15" customHeight="1" x14ac:dyDescent="0.25">
      <c r="D2971" s="5"/>
    </row>
    <row r="2972" spans="4:4" ht="15" customHeight="1" x14ac:dyDescent="0.25">
      <c r="D2972" s="5"/>
    </row>
    <row r="2973" spans="4:4" ht="15" customHeight="1" x14ac:dyDescent="0.25">
      <c r="D2973" s="5"/>
    </row>
    <row r="2974" spans="4:4" ht="15" customHeight="1" x14ac:dyDescent="0.25">
      <c r="D2974" s="5"/>
    </row>
    <row r="2975" spans="4:4" ht="15" customHeight="1" x14ac:dyDescent="0.25">
      <c r="D2975" s="5"/>
    </row>
    <row r="2976" spans="4:4" ht="15" customHeight="1" x14ac:dyDescent="0.25">
      <c r="D2976" s="5"/>
    </row>
    <row r="2977" spans="4:4" ht="15" customHeight="1" x14ac:dyDescent="0.25">
      <c r="D2977" s="5"/>
    </row>
    <row r="2978" spans="4:4" ht="15" customHeight="1" x14ac:dyDescent="0.25">
      <c r="D2978" s="5"/>
    </row>
    <row r="2979" spans="4:4" ht="15" customHeight="1" x14ac:dyDescent="0.25">
      <c r="D2979" s="5"/>
    </row>
    <row r="2980" spans="4:4" ht="15" customHeight="1" x14ac:dyDescent="0.25">
      <c r="D2980" s="5"/>
    </row>
    <row r="2981" spans="4:4" ht="15" customHeight="1" x14ac:dyDescent="0.25">
      <c r="D2981" s="5"/>
    </row>
    <row r="2982" spans="4:4" ht="15" customHeight="1" x14ac:dyDescent="0.25">
      <c r="D2982" s="5"/>
    </row>
    <row r="2983" spans="4:4" ht="15" customHeight="1" x14ac:dyDescent="0.25">
      <c r="D2983" s="5"/>
    </row>
    <row r="2984" spans="4:4" ht="15" customHeight="1" x14ac:dyDescent="0.25">
      <c r="D2984" s="5"/>
    </row>
    <row r="2985" spans="4:4" ht="15" customHeight="1" x14ac:dyDescent="0.25">
      <c r="D2985" s="5"/>
    </row>
    <row r="2986" spans="4:4" ht="15" customHeight="1" x14ac:dyDescent="0.25">
      <c r="D2986" s="5"/>
    </row>
    <row r="2987" spans="4:4" ht="15" customHeight="1" x14ac:dyDescent="0.25">
      <c r="D2987" s="5"/>
    </row>
    <row r="2988" spans="4:4" ht="15" customHeight="1" x14ac:dyDescent="0.25">
      <c r="D2988" s="5"/>
    </row>
    <row r="2989" spans="4:4" ht="15" customHeight="1" x14ac:dyDescent="0.25">
      <c r="D2989" s="5"/>
    </row>
    <row r="2990" spans="4:4" ht="15" customHeight="1" x14ac:dyDescent="0.25">
      <c r="D2990" s="5"/>
    </row>
    <row r="2991" spans="4:4" ht="15" customHeight="1" x14ac:dyDescent="0.25">
      <c r="D2991" s="5"/>
    </row>
    <row r="2992" spans="4:4" ht="15" customHeight="1" x14ac:dyDescent="0.25">
      <c r="D2992" s="5"/>
    </row>
    <row r="2993" spans="4:4" ht="15" customHeight="1" x14ac:dyDescent="0.25">
      <c r="D2993" s="5"/>
    </row>
    <row r="2994" spans="4:4" ht="15" customHeight="1" x14ac:dyDescent="0.25">
      <c r="D2994" s="5"/>
    </row>
    <row r="2995" spans="4:4" ht="15" customHeight="1" x14ac:dyDescent="0.25">
      <c r="D2995" s="5"/>
    </row>
    <row r="2996" spans="4:4" ht="15" customHeight="1" x14ac:dyDescent="0.25">
      <c r="D2996" s="5"/>
    </row>
    <row r="2997" spans="4:4" ht="15" customHeight="1" x14ac:dyDescent="0.25">
      <c r="D2997" s="5"/>
    </row>
    <row r="2998" spans="4:4" ht="15" customHeight="1" x14ac:dyDescent="0.25">
      <c r="D2998" s="5"/>
    </row>
    <row r="2999" spans="4:4" ht="15" customHeight="1" x14ac:dyDescent="0.25">
      <c r="D2999" s="5"/>
    </row>
    <row r="3000" spans="4:4" ht="15" customHeight="1" x14ac:dyDescent="0.25">
      <c r="D3000" s="5"/>
    </row>
    <row r="3001" spans="4:4" ht="15" customHeight="1" x14ac:dyDescent="0.25">
      <c r="D3001" s="5"/>
    </row>
    <row r="3002" spans="4:4" ht="15" customHeight="1" x14ac:dyDescent="0.25">
      <c r="D3002" s="5"/>
    </row>
    <row r="3003" spans="4:4" ht="15" customHeight="1" x14ac:dyDescent="0.25">
      <c r="D3003" s="5"/>
    </row>
    <row r="3004" spans="4:4" ht="15" customHeight="1" x14ac:dyDescent="0.25">
      <c r="D3004" s="5"/>
    </row>
    <row r="3005" spans="4:4" ht="15" customHeight="1" x14ac:dyDescent="0.25">
      <c r="D3005" s="5"/>
    </row>
    <row r="3006" spans="4:4" ht="15" customHeight="1" x14ac:dyDescent="0.25">
      <c r="D3006" s="5"/>
    </row>
    <row r="3007" spans="4:4" ht="15" customHeight="1" x14ac:dyDescent="0.25">
      <c r="D3007" s="5"/>
    </row>
    <row r="3008" spans="4:4" ht="15" customHeight="1" x14ac:dyDescent="0.25">
      <c r="D3008" s="5"/>
    </row>
    <row r="3009" spans="4:4" ht="15" customHeight="1" x14ac:dyDescent="0.25">
      <c r="D3009" s="5"/>
    </row>
    <row r="3010" spans="4:4" ht="15" customHeight="1" x14ac:dyDescent="0.25">
      <c r="D3010" s="5"/>
    </row>
    <row r="3011" spans="4:4" ht="15" customHeight="1" x14ac:dyDescent="0.25">
      <c r="D3011" s="5"/>
    </row>
    <row r="3012" spans="4:4" ht="15" customHeight="1" x14ac:dyDescent="0.25">
      <c r="D3012" s="5"/>
    </row>
    <row r="3013" spans="4:4" ht="15" customHeight="1" x14ac:dyDescent="0.25">
      <c r="D3013" s="5"/>
    </row>
    <row r="3014" spans="4:4" ht="15" customHeight="1" x14ac:dyDescent="0.25">
      <c r="D3014" s="5"/>
    </row>
    <row r="3015" spans="4:4" ht="15" customHeight="1" x14ac:dyDescent="0.25">
      <c r="D3015" s="5"/>
    </row>
    <row r="3016" spans="4:4" ht="15" customHeight="1" x14ac:dyDescent="0.25">
      <c r="D3016" s="5"/>
    </row>
    <row r="3017" spans="4:4" ht="15" customHeight="1" x14ac:dyDescent="0.25">
      <c r="D3017" s="5"/>
    </row>
    <row r="3018" spans="4:4" ht="15" customHeight="1" x14ac:dyDescent="0.25">
      <c r="D3018" s="5"/>
    </row>
    <row r="3019" spans="4:4" ht="15" customHeight="1" x14ac:dyDescent="0.25">
      <c r="D3019" s="5"/>
    </row>
    <row r="3020" spans="4:4" ht="15" customHeight="1" x14ac:dyDescent="0.25">
      <c r="D3020" s="5"/>
    </row>
    <row r="3021" spans="4:4" ht="15" customHeight="1" x14ac:dyDescent="0.25">
      <c r="D3021" s="5"/>
    </row>
    <row r="3022" spans="4:4" ht="15" customHeight="1" x14ac:dyDescent="0.25">
      <c r="D3022" s="5"/>
    </row>
    <row r="3023" spans="4:4" ht="15" customHeight="1" x14ac:dyDescent="0.25">
      <c r="D3023" s="5"/>
    </row>
    <row r="3024" spans="4:4" ht="15" customHeight="1" x14ac:dyDescent="0.25">
      <c r="D3024" s="5"/>
    </row>
    <row r="3025" spans="4:4" ht="15" customHeight="1" x14ac:dyDescent="0.25">
      <c r="D3025" s="5"/>
    </row>
    <row r="3026" spans="4:4" ht="15" customHeight="1" x14ac:dyDescent="0.25">
      <c r="D3026" s="5"/>
    </row>
    <row r="3027" spans="4:4" ht="15" customHeight="1" x14ac:dyDescent="0.25">
      <c r="D3027" s="5"/>
    </row>
    <row r="3028" spans="4:4" ht="15" customHeight="1" x14ac:dyDescent="0.25">
      <c r="D3028" s="5"/>
    </row>
    <row r="3029" spans="4:4" ht="15" customHeight="1" x14ac:dyDescent="0.25">
      <c r="D3029" s="5"/>
    </row>
    <row r="3030" spans="4:4" ht="15" customHeight="1" x14ac:dyDescent="0.25">
      <c r="D3030" s="5"/>
    </row>
    <row r="3031" spans="4:4" ht="15" customHeight="1" x14ac:dyDescent="0.25">
      <c r="D3031" s="5"/>
    </row>
    <row r="3032" spans="4:4" ht="15" customHeight="1" x14ac:dyDescent="0.25">
      <c r="D3032" s="5"/>
    </row>
    <row r="3033" spans="4:4" ht="15" customHeight="1" x14ac:dyDescent="0.25">
      <c r="D3033" s="5"/>
    </row>
    <row r="3034" spans="4:4" ht="15" customHeight="1" x14ac:dyDescent="0.25">
      <c r="D3034" s="5"/>
    </row>
    <row r="3035" spans="4:4" ht="15" customHeight="1" x14ac:dyDescent="0.25">
      <c r="D3035" s="5"/>
    </row>
    <row r="3036" spans="4:4" ht="15" customHeight="1" x14ac:dyDescent="0.25">
      <c r="D3036" s="5"/>
    </row>
    <row r="3037" spans="4:4" ht="15" customHeight="1" x14ac:dyDescent="0.25">
      <c r="D3037" s="5"/>
    </row>
    <row r="3038" spans="4:4" ht="15" customHeight="1" x14ac:dyDescent="0.25">
      <c r="D3038" s="5"/>
    </row>
    <row r="3039" spans="4:4" ht="15" customHeight="1" x14ac:dyDescent="0.25">
      <c r="D3039" s="5"/>
    </row>
    <row r="3040" spans="4:4" ht="15" customHeight="1" x14ac:dyDescent="0.25">
      <c r="D3040" s="5"/>
    </row>
    <row r="3041" spans="4:4" ht="15" customHeight="1" x14ac:dyDescent="0.25">
      <c r="D3041" s="5"/>
    </row>
    <row r="3042" spans="4:4" ht="15" customHeight="1" x14ac:dyDescent="0.25">
      <c r="D3042" s="5"/>
    </row>
    <row r="3043" spans="4:4" ht="15" customHeight="1" x14ac:dyDescent="0.25">
      <c r="D3043" s="5"/>
    </row>
    <row r="3044" spans="4:4" ht="15" customHeight="1" x14ac:dyDescent="0.25">
      <c r="D3044" s="5"/>
    </row>
    <row r="3045" spans="4:4" ht="15" customHeight="1" x14ac:dyDescent="0.25">
      <c r="D3045" s="5"/>
    </row>
    <row r="3046" spans="4:4" ht="15" customHeight="1" x14ac:dyDescent="0.25">
      <c r="D3046" s="5"/>
    </row>
    <row r="3047" spans="4:4" ht="15" customHeight="1" x14ac:dyDescent="0.25">
      <c r="D3047" s="5"/>
    </row>
    <row r="3048" spans="4:4" ht="15" customHeight="1" x14ac:dyDescent="0.25">
      <c r="D3048" s="5"/>
    </row>
    <row r="3049" spans="4:4" ht="15" customHeight="1" x14ac:dyDescent="0.25">
      <c r="D3049" s="5"/>
    </row>
    <row r="3050" spans="4:4" ht="15" customHeight="1" x14ac:dyDescent="0.25">
      <c r="D3050" s="5"/>
    </row>
    <row r="3051" spans="4:4" ht="15" customHeight="1" x14ac:dyDescent="0.25">
      <c r="D3051" s="5"/>
    </row>
    <row r="3052" spans="4:4" ht="15" customHeight="1" x14ac:dyDescent="0.25">
      <c r="D3052" s="5"/>
    </row>
    <row r="3053" spans="4:4" ht="15" customHeight="1" x14ac:dyDescent="0.25">
      <c r="D3053" s="5"/>
    </row>
    <row r="3054" spans="4:4" ht="15" customHeight="1" x14ac:dyDescent="0.25">
      <c r="D3054" s="5"/>
    </row>
    <row r="3055" spans="4:4" ht="15" customHeight="1" x14ac:dyDescent="0.25">
      <c r="D3055" s="5"/>
    </row>
    <row r="3056" spans="4:4" ht="15" customHeight="1" x14ac:dyDescent="0.25">
      <c r="D3056" s="5"/>
    </row>
    <row r="3057" spans="4:4" ht="15" customHeight="1" x14ac:dyDescent="0.25">
      <c r="D3057" s="5"/>
    </row>
    <row r="3058" spans="4:4" ht="15" customHeight="1" x14ac:dyDescent="0.25">
      <c r="D3058" s="5"/>
    </row>
    <row r="3059" spans="4:4" ht="15" customHeight="1" x14ac:dyDescent="0.25">
      <c r="D3059" s="5"/>
    </row>
    <row r="3060" spans="4:4" ht="15" customHeight="1" x14ac:dyDescent="0.25">
      <c r="D3060" s="5"/>
    </row>
    <row r="3061" spans="4:4" ht="15" customHeight="1" x14ac:dyDescent="0.25">
      <c r="D3061" s="5"/>
    </row>
    <row r="3062" spans="4:4" ht="15" customHeight="1" x14ac:dyDescent="0.25">
      <c r="D3062" s="5"/>
    </row>
    <row r="3063" spans="4:4" ht="15" customHeight="1" x14ac:dyDescent="0.25">
      <c r="D3063" s="5"/>
    </row>
    <row r="3064" spans="4:4" ht="15" customHeight="1" x14ac:dyDescent="0.25">
      <c r="D3064" s="5"/>
    </row>
    <row r="3065" spans="4:4" ht="15" customHeight="1" x14ac:dyDescent="0.25">
      <c r="D3065" s="5"/>
    </row>
    <row r="3066" spans="4:4" ht="15" customHeight="1" x14ac:dyDescent="0.25">
      <c r="D3066" s="5"/>
    </row>
    <row r="3067" spans="4:4" ht="15" customHeight="1" x14ac:dyDescent="0.25">
      <c r="D3067" s="5"/>
    </row>
    <row r="3068" spans="4:4" ht="15" customHeight="1" x14ac:dyDescent="0.25">
      <c r="D3068" s="5"/>
    </row>
    <row r="3069" spans="4:4" ht="15" customHeight="1" x14ac:dyDescent="0.25">
      <c r="D3069" s="5"/>
    </row>
    <row r="3070" spans="4:4" ht="15" customHeight="1" x14ac:dyDescent="0.25">
      <c r="D3070" s="5"/>
    </row>
    <row r="3071" spans="4:4" ht="15" customHeight="1" x14ac:dyDescent="0.25">
      <c r="D3071" s="5"/>
    </row>
    <row r="3072" spans="4:4" ht="15" customHeight="1" x14ac:dyDescent="0.25">
      <c r="D3072" s="5"/>
    </row>
    <row r="3073" spans="4:4" ht="15" customHeight="1" x14ac:dyDescent="0.25">
      <c r="D3073" s="5"/>
    </row>
    <row r="3074" spans="4:4" ht="15" customHeight="1" x14ac:dyDescent="0.25">
      <c r="D3074" s="5"/>
    </row>
    <row r="3075" spans="4:4" ht="15" customHeight="1" x14ac:dyDescent="0.25">
      <c r="D3075" s="5"/>
    </row>
    <row r="3076" spans="4:4" ht="15" customHeight="1" x14ac:dyDescent="0.25">
      <c r="D3076" s="5"/>
    </row>
    <row r="3077" spans="4:4" ht="15" customHeight="1" x14ac:dyDescent="0.25">
      <c r="D3077" s="5"/>
    </row>
    <row r="3078" spans="4:4" ht="15" customHeight="1" x14ac:dyDescent="0.25">
      <c r="D3078" s="5"/>
    </row>
    <row r="3079" spans="4:4" ht="15" customHeight="1" x14ac:dyDescent="0.25">
      <c r="D3079" s="5"/>
    </row>
    <row r="3080" spans="4:4" ht="15" customHeight="1" x14ac:dyDescent="0.25">
      <c r="D3080" s="5"/>
    </row>
    <row r="3081" spans="4:4" ht="15" customHeight="1" x14ac:dyDescent="0.25">
      <c r="D3081" s="5"/>
    </row>
    <row r="3082" spans="4:4" ht="15" customHeight="1" x14ac:dyDescent="0.25">
      <c r="D3082" s="5"/>
    </row>
    <row r="3083" spans="4:4" ht="15" customHeight="1" x14ac:dyDescent="0.25">
      <c r="D3083" s="5"/>
    </row>
    <row r="3084" spans="4:4" ht="15" customHeight="1" x14ac:dyDescent="0.25">
      <c r="D3084" s="5"/>
    </row>
    <row r="3085" spans="4:4" ht="15" customHeight="1" x14ac:dyDescent="0.25">
      <c r="D3085" s="5"/>
    </row>
    <row r="3086" spans="4:4" ht="15" customHeight="1" x14ac:dyDescent="0.25">
      <c r="D3086" s="5"/>
    </row>
    <row r="3087" spans="4:4" ht="15" customHeight="1" x14ac:dyDescent="0.25">
      <c r="D3087" s="5"/>
    </row>
    <row r="3088" spans="4:4" ht="15" customHeight="1" x14ac:dyDescent="0.25">
      <c r="D3088" s="5"/>
    </row>
    <row r="3089" spans="4:4" ht="15" customHeight="1" x14ac:dyDescent="0.25">
      <c r="D3089" s="5"/>
    </row>
    <row r="3090" spans="4:4" ht="15" customHeight="1" x14ac:dyDescent="0.25">
      <c r="D3090" s="5"/>
    </row>
    <row r="3091" spans="4:4" ht="15" customHeight="1" x14ac:dyDescent="0.25">
      <c r="D3091" s="5"/>
    </row>
    <row r="3092" spans="4:4" ht="15" customHeight="1" x14ac:dyDescent="0.25">
      <c r="D3092" s="5"/>
    </row>
    <row r="3093" spans="4:4" ht="15" customHeight="1" x14ac:dyDescent="0.25">
      <c r="D3093" s="5"/>
    </row>
    <row r="3094" spans="4:4" ht="15" customHeight="1" x14ac:dyDescent="0.25">
      <c r="D3094" s="5"/>
    </row>
    <row r="3095" spans="4:4" ht="15" customHeight="1" x14ac:dyDescent="0.25">
      <c r="D3095" s="5"/>
    </row>
    <row r="3096" spans="4:4" ht="15" customHeight="1" x14ac:dyDescent="0.25">
      <c r="D3096" s="5"/>
    </row>
    <row r="3097" spans="4:4" ht="15" customHeight="1" x14ac:dyDescent="0.25">
      <c r="D3097" s="5"/>
    </row>
    <row r="3098" spans="4:4" ht="15" customHeight="1" x14ac:dyDescent="0.25">
      <c r="D3098" s="5"/>
    </row>
    <row r="3099" spans="4:4" ht="15" customHeight="1" x14ac:dyDescent="0.25">
      <c r="D3099" s="5"/>
    </row>
    <row r="3100" spans="4:4" ht="15" customHeight="1" x14ac:dyDescent="0.25">
      <c r="D3100" s="5"/>
    </row>
    <row r="3101" spans="4:4" ht="15" customHeight="1" x14ac:dyDescent="0.25">
      <c r="D3101" s="5"/>
    </row>
    <row r="3102" spans="4:4" ht="15" customHeight="1" x14ac:dyDescent="0.25">
      <c r="D3102" s="5"/>
    </row>
    <row r="3103" spans="4:4" ht="15" customHeight="1" x14ac:dyDescent="0.25">
      <c r="D3103" s="5"/>
    </row>
    <row r="3104" spans="4:4" ht="15" customHeight="1" x14ac:dyDescent="0.25">
      <c r="D3104" s="5"/>
    </row>
    <row r="3105" spans="4:4" ht="15" customHeight="1" x14ac:dyDescent="0.25">
      <c r="D3105" s="5"/>
    </row>
    <row r="3106" spans="4:4" ht="15" customHeight="1" x14ac:dyDescent="0.25">
      <c r="D3106" s="5"/>
    </row>
    <row r="3107" spans="4:4" ht="15" customHeight="1" x14ac:dyDescent="0.25">
      <c r="D3107" s="5"/>
    </row>
    <row r="3108" spans="4:4" ht="15" customHeight="1" x14ac:dyDescent="0.25">
      <c r="D3108" s="5"/>
    </row>
    <row r="3109" spans="4:4" ht="15" customHeight="1" x14ac:dyDescent="0.25">
      <c r="D3109" s="5"/>
    </row>
    <row r="3110" spans="4:4" ht="15" customHeight="1" x14ac:dyDescent="0.25">
      <c r="D3110" s="5"/>
    </row>
    <row r="3111" spans="4:4" ht="15" customHeight="1" x14ac:dyDescent="0.25">
      <c r="D3111" s="5"/>
    </row>
    <row r="3112" spans="4:4" ht="15" customHeight="1" x14ac:dyDescent="0.25">
      <c r="D3112" s="5"/>
    </row>
    <row r="3113" spans="4:4" ht="15" customHeight="1" x14ac:dyDescent="0.25">
      <c r="D3113" s="5"/>
    </row>
    <row r="3114" spans="4:4" ht="15" customHeight="1" x14ac:dyDescent="0.25">
      <c r="D3114" s="5"/>
    </row>
    <row r="3115" spans="4:4" ht="15" customHeight="1" x14ac:dyDescent="0.25">
      <c r="D3115" s="5"/>
    </row>
    <row r="3116" spans="4:4" ht="15" customHeight="1" x14ac:dyDescent="0.25">
      <c r="D3116" s="5"/>
    </row>
    <row r="3117" spans="4:4" ht="15" customHeight="1" x14ac:dyDescent="0.25">
      <c r="D3117" s="5"/>
    </row>
    <row r="3118" spans="4:4" ht="15" customHeight="1" x14ac:dyDescent="0.25">
      <c r="D3118" s="5"/>
    </row>
    <row r="3119" spans="4:4" ht="15" customHeight="1" x14ac:dyDescent="0.25">
      <c r="D3119" s="5"/>
    </row>
    <row r="3120" spans="4:4" ht="15" customHeight="1" x14ac:dyDescent="0.25">
      <c r="D3120" s="5"/>
    </row>
    <row r="3121" spans="4:4" ht="15" customHeight="1" x14ac:dyDescent="0.25">
      <c r="D3121" s="5"/>
    </row>
    <row r="3122" spans="4:4" ht="15" customHeight="1" x14ac:dyDescent="0.25">
      <c r="D3122" s="5"/>
    </row>
    <row r="3123" spans="4:4" ht="15" customHeight="1" x14ac:dyDescent="0.25">
      <c r="D3123" s="5"/>
    </row>
    <row r="3124" spans="4:4" ht="15" customHeight="1" x14ac:dyDescent="0.25">
      <c r="D3124" s="5"/>
    </row>
    <row r="3125" spans="4:4" ht="15" customHeight="1" x14ac:dyDescent="0.25">
      <c r="D3125" s="5"/>
    </row>
    <row r="3126" spans="4:4" ht="15" customHeight="1" x14ac:dyDescent="0.25">
      <c r="D3126" s="5"/>
    </row>
    <row r="3127" spans="4:4" ht="15" customHeight="1" x14ac:dyDescent="0.25">
      <c r="D3127" s="5"/>
    </row>
    <row r="3128" spans="4:4" ht="15" customHeight="1" x14ac:dyDescent="0.25">
      <c r="D3128" s="5"/>
    </row>
    <row r="3129" spans="4:4" ht="15" customHeight="1" x14ac:dyDescent="0.25">
      <c r="D3129" s="5"/>
    </row>
    <row r="3130" spans="4:4" ht="15" customHeight="1" x14ac:dyDescent="0.25">
      <c r="D3130" s="5"/>
    </row>
    <row r="3131" spans="4:4" ht="15" customHeight="1" x14ac:dyDescent="0.25">
      <c r="D3131" s="5"/>
    </row>
    <row r="3132" spans="4:4" ht="15" customHeight="1" x14ac:dyDescent="0.25">
      <c r="D3132" s="5"/>
    </row>
    <row r="3133" spans="4:4" ht="15" customHeight="1" x14ac:dyDescent="0.25">
      <c r="D3133" s="5"/>
    </row>
    <row r="3134" spans="4:4" ht="15" customHeight="1" x14ac:dyDescent="0.25">
      <c r="D3134" s="5"/>
    </row>
    <row r="3135" spans="4:4" ht="15" customHeight="1" x14ac:dyDescent="0.25">
      <c r="D3135" s="5"/>
    </row>
    <row r="3136" spans="4:4" ht="15" customHeight="1" x14ac:dyDescent="0.25">
      <c r="D3136" s="5"/>
    </row>
    <row r="3137" spans="4:4" ht="15" customHeight="1" x14ac:dyDescent="0.25">
      <c r="D3137" s="5"/>
    </row>
    <row r="3138" spans="4:4" ht="15" customHeight="1" x14ac:dyDescent="0.25">
      <c r="D3138" s="5"/>
    </row>
    <row r="3139" spans="4:4" ht="15" customHeight="1" x14ac:dyDescent="0.25">
      <c r="D3139" s="5"/>
    </row>
    <row r="3140" spans="4:4" ht="15" customHeight="1" x14ac:dyDescent="0.25">
      <c r="D3140" s="5"/>
    </row>
    <row r="3141" spans="4:4" ht="15" customHeight="1" x14ac:dyDescent="0.25">
      <c r="D3141" s="5"/>
    </row>
    <row r="3142" spans="4:4" ht="15" customHeight="1" x14ac:dyDescent="0.25">
      <c r="D3142" s="5"/>
    </row>
    <row r="3143" spans="4:4" ht="15" customHeight="1" x14ac:dyDescent="0.25">
      <c r="D3143" s="5"/>
    </row>
    <row r="3144" spans="4:4" ht="15" customHeight="1" x14ac:dyDescent="0.25">
      <c r="D3144" s="5"/>
    </row>
    <row r="3145" spans="4:4" ht="15" customHeight="1" x14ac:dyDescent="0.25">
      <c r="D3145" s="5"/>
    </row>
    <row r="3146" spans="4:4" ht="15" customHeight="1" x14ac:dyDescent="0.25">
      <c r="D3146" s="5"/>
    </row>
    <row r="3147" spans="4:4" ht="15" customHeight="1" x14ac:dyDescent="0.25">
      <c r="D3147" s="5"/>
    </row>
    <row r="3148" spans="4:4" ht="15" customHeight="1" x14ac:dyDescent="0.25">
      <c r="D3148" s="5"/>
    </row>
    <row r="3149" spans="4:4" ht="15" customHeight="1" x14ac:dyDescent="0.25">
      <c r="D3149" s="5"/>
    </row>
    <row r="3150" spans="4:4" ht="15" customHeight="1" x14ac:dyDescent="0.25">
      <c r="D3150" s="5"/>
    </row>
    <row r="3151" spans="4:4" ht="15" customHeight="1" x14ac:dyDescent="0.25">
      <c r="D3151" s="5"/>
    </row>
    <row r="3152" spans="4:4" ht="15" customHeight="1" x14ac:dyDescent="0.25">
      <c r="D3152" s="5"/>
    </row>
    <row r="3153" spans="4:4" ht="15" customHeight="1" x14ac:dyDescent="0.25">
      <c r="D3153" s="5"/>
    </row>
    <row r="3154" spans="4:4" ht="15" customHeight="1" x14ac:dyDescent="0.25">
      <c r="D3154" s="5"/>
    </row>
    <row r="3155" spans="4:4" ht="15" customHeight="1" x14ac:dyDescent="0.25">
      <c r="D3155" s="5"/>
    </row>
    <row r="3156" spans="4:4" ht="15" customHeight="1" x14ac:dyDescent="0.25">
      <c r="D3156" s="5"/>
    </row>
    <row r="3157" spans="4:4" ht="15" customHeight="1" x14ac:dyDescent="0.25">
      <c r="D3157" s="5"/>
    </row>
    <row r="3158" spans="4:4" ht="15" customHeight="1" x14ac:dyDescent="0.25">
      <c r="D3158" s="5"/>
    </row>
    <row r="3159" spans="4:4" ht="15" customHeight="1" x14ac:dyDescent="0.25">
      <c r="D3159" s="5"/>
    </row>
    <row r="3160" spans="4:4" ht="15" customHeight="1" x14ac:dyDescent="0.25">
      <c r="D3160" s="5"/>
    </row>
    <row r="3161" spans="4:4" ht="15" customHeight="1" x14ac:dyDescent="0.25">
      <c r="D3161" s="5"/>
    </row>
    <row r="3162" spans="4:4" ht="15" customHeight="1" x14ac:dyDescent="0.25">
      <c r="D3162" s="5"/>
    </row>
    <row r="3163" spans="4:4" ht="15" customHeight="1" x14ac:dyDescent="0.25">
      <c r="D3163" s="5"/>
    </row>
    <row r="3164" spans="4:4" ht="15" customHeight="1" x14ac:dyDescent="0.25">
      <c r="D3164" s="5"/>
    </row>
    <row r="3165" spans="4:4" ht="15" customHeight="1" x14ac:dyDescent="0.25">
      <c r="D3165" s="5"/>
    </row>
    <row r="3166" spans="4:4" ht="15" customHeight="1" x14ac:dyDescent="0.25">
      <c r="D3166" s="5"/>
    </row>
    <row r="3167" spans="4:4" ht="15" customHeight="1" x14ac:dyDescent="0.25">
      <c r="D3167" s="5"/>
    </row>
    <row r="3168" spans="4:4" ht="15" customHeight="1" x14ac:dyDescent="0.25">
      <c r="D3168" s="5"/>
    </row>
    <row r="3169" spans="4:4" ht="15" customHeight="1" x14ac:dyDescent="0.25">
      <c r="D3169" s="5"/>
    </row>
    <row r="3170" spans="4:4" ht="15" customHeight="1" x14ac:dyDescent="0.25">
      <c r="D3170" s="5"/>
    </row>
    <row r="3171" spans="4:4" ht="15" customHeight="1" x14ac:dyDescent="0.25">
      <c r="D3171" s="5"/>
    </row>
    <row r="3172" spans="4:4" ht="15" customHeight="1" x14ac:dyDescent="0.25">
      <c r="D3172" s="5"/>
    </row>
    <row r="3173" spans="4:4" ht="15" customHeight="1" x14ac:dyDescent="0.25">
      <c r="D3173" s="5"/>
    </row>
    <row r="3174" spans="4:4" ht="15" customHeight="1" x14ac:dyDescent="0.25">
      <c r="D3174" s="5"/>
    </row>
    <row r="3175" spans="4:4" ht="15" customHeight="1" x14ac:dyDescent="0.25">
      <c r="D3175" s="5"/>
    </row>
    <row r="3176" spans="4:4" ht="15" customHeight="1" x14ac:dyDescent="0.25">
      <c r="D3176" s="5"/>
    </row>
    <row r="3177" spans="4:4" ht="15" customHeight="1" x14ac:dyDescent="0.25">
      <c r="D3177" s="5"/>
    </row>
    <row r="3178" spans="4:4" ht="15" customHeight="1" x14ac:dyDescent="0.25">
      <c r="D3178" s="5"/>
    </row>
    <row r="3179" spans="4:4" ht="15" customHeight="1" x14ac:dyDescent="0.25">
      <c r="D3179" s="5"/>
    </row>
    <row r="3180" spans="4:4" ht="15" customHeight="1" x14ac:dyDescent="0.25">
      <c r="D3180" s="5"/>
    </row>
    <row r="3181" spans="4:4" ht="15" customHeight="1" x14ac:dyDescent="0.25">
      <c r="D3181" s="5"/>
    </row>
    <row r="3182" spans="4:4" ht="15" customHeight="1" x14ac:dyDescent="0.25">
      <c r="D3182" s="5"/>
    </row>
    <row r="3183" spans="4:4" ht="15" customHeight="1" x14ac:dyDescent="0.25">
      <c r="D3183" s="5"/>
    </row>
    <row r="3184" spans="4:4" ht="15" customHeight="1" x14ac:dyDescent="0.25">
      <c r="D3184" s="5"/>
    </row>
    <row r="3185" spans="4:4" ht="15" customHeight="1" x14ac:dyDescent="0.25">
      <c r="D3185" s="5"/>
    </row>
    <row r="3186" spans="4:4" ht="15" customHeight="1" x14ac:dyDescent="0.25">
      <c r="D3186" s="5"/>
    </row>
    <row r="3187" spans="4:4" ht="15" customHeight="1" x14ac:dyDescent="0.25">
      <c r="D3187" s="5"/>
    </row>
    <row r="3188" spans="4:4" ht="15" customHeight="1" x14ac:dyDescent="0.25">
      <c r="D3188" s="5"/>
    </row>
    <row r="3189" spans="4:4" ht="15" customHeight="1" x14ac:dyDescent="0.25">
      <c r="D3189" s="5"/>
    </row>
    <row r="3190" spans="4:4" ht="15" customHeight="1" x14ac:dyDescent="0.25">
      <c r="D3190" s="5"/>
    </row>
    <row r="3191" spans="4:4" ht="15" customHeight="1" x14ac:dyDescent="0.25">
      <c r="D3191" s="5"/>
    </row>
    <row r="3192" spans="4:4" ht="15" customHeight="1" x14ac:dyDescent="0.25">
      <c r="D3192" s="5"/>
    </row>
    <row r="3193" spans="4:4" ht="15" customHeight="1" x14ac:dyDescent="0.25">
      <c r="D3193" s="5"/>
    </row>
    <row r="3194" spans="4:4" ht="15" customHeight="1" x14ac:dyDescent="0.25">
      <c r="D3194" s="5"/>
    </row>
    <row r="3195" spans="4:4" ht="15" customHeight="1" x14ac:dyDescent="0.25">
      <c r="D3195" s="5"/>
    </row>
    <row r="3196" spans="4:4" ht="15" customHeight="1" x14ac:dyDescent="0.25">
      <c r="D3196" s="5"/>
    </row>
    <row r="3197" spans="4:4" ht="15" customHeight="1" x14ac:dyDescent="0.25">
      <c r="D3197" s="5"/>
    </row>
    <row r="3198" spans="4:4" ht="15" customHeight="1" x14ac:dyDescent="0.25">
      <c r="D3198" s="5"/>
    </row>
    <row r="3199" spans="4:4" ht="15" customHeight="1" x14ac:dyDescent="0.25">
      <c r="D3199" s="5"/>
    </row>
    <row r="3200" spans="4:4" ht="15" customHeight="1" x14ac:dyDescent="0.25">
      <c r="D3200" s="5"/>
    </row>
    <row r="3201" spans="4:4" ht="15" customHeight="1" x14ac:dyDescent="0.25">
      <c r="D3201" s="5"/>
    </row>
    <row r="3202" spans="4:4" ht="15" customHeight="1" x14ac:dyDescent="0.25">
      <c r="D3202" s="5"/>
    </row>
    <row r="3203" spans="4:4" ht="15" customHeight="1" x14ac:dyDescent="0.25">
      <c r="D3203" s="5"/>
    </row>
    <row r="3204" spans="4:4" ht="15" customHeight="1" x14ac:dyDescent="0.25">
      <c r="D3204" s="5"/>
    </row>
    <row r="3205" spans="4:4" ht="15" customHeight="1" x14ac:dyDescent="0.25">
      <c r="D3205" s="5"/>
    </row>
    <row r="3206" spans="4:4" ht="15" customHeight="1" x14ac:dyDescent="0.25">
      <c r="D3206" s="5"/>
    </row>
    <row r="3207" spans="4:4" ht="15" customHeight="1" x14ac:dyDescent="0.25">
      <c r="D3207" s="5"/>
    </row>
    <row r="3208" spans="4:4" ht="15" customHeight="1" x14ac:dyDescent="0.25">
      <c r="D3208" s="5"/>
    </row>
    <row r="3209" spans="4:4" ht="15" customHeight="1" x14ac:dyDescent="0.25">
      <c r="D3209" s="5"/>
    </row>
    <row r="3210" spans="4:4" ht="15" customHeight="1" x14ac:dyDescent="0.25">
      <c r="D3210" s="5"/>
    </row>
    <row r="3211" spans="4:4" ht="15" customHeight="1" x14ac:dyDescent="0.25">
      <c r="D3211" s="5"/>
    </row>
    <row r="3212" spans="4:4" ht="15" customHeight="1" x14ac:dyDescent="0.25">
      <c r="D3212" s="5"/>
    </row>
    <row r="3213" spans="4:4" ht="15" customHeight="1" x14ac:dyDescent="0.25">
      <c r="D3213" s="5"/>
    </row>
    <row r="3214" spans="4:4" ht="15" customHeight="1" x14ac:dyDescent="0.25">
      <c r="D3214" s="5"/>
    </row>
    <row r="3215" spans="4:4" ht="15" customHeight="1" x14ac:dyDescent="0.25">
      <c r="D3215" s="5"/>
    </row>
    <row r="3216" spans="4:4" ht="15" customHeight="1" x14ac:dyDescent="0.25">
      <c r="D3216" s="5"/>
    </row>
    <row r="3217" spans="4:4" ht="15" customHeight="1" x14ac:dyDescent="0.25">
      <c r="D3217" s="5"/>
    </row>
    <row r="3218" spans="4:4" ht="15" customHeight="1" x14ac:dyDescent="0.25">
      <c r="D3218" s="5"/>
    </row>
    <row r="3219" spans="4:4" ht="15" customHeight="1" x14ac:dyDescent="0.25">
      <c r="D3219" s="5"/>
    </row>
    <row r="3220" spans="4:4" ht="15" customHeight="1" x14ac:dyDescent="0.25">
      <c r="D3220" s="5"/>
    </row>
  </sheetData>
  <sheetProtection sheet="1" objects="1" scenarios="1"/>
  <autoFilter ref="P1:R478" xr:uid="{00000000-0009-0000-0000-000002000000}"/>
  <phoneticPr fontId="19" type="noConversion"/>
  <conditionalFormatting sqref="P1">
    <cfRule type="beginsWith" dxfId="55" priority="4" operator="beginsWith" text="NO">
      <formula>LEFT((P1),LEN("NO"))=("NO")</formula>
    </cfRule>
  </conditionalFormatting>
  <conditionalFormatting sqref="Q1">
    <cfRule type="beginsWith" dxfId="54" priority="3" operator="beginsWith" text="NO">
      <formula>LEFT((Q1),LEN("NO"))=("NO")</formula>
    </cfRule>
  </conditionalFormatting>
  <conditionalFormatting sqref="P2:Q1747">
    <cfRule type="beginsWith" dxfId="53" priority="1" operator="beginsWith" text="NO">
      <formula>LEFT(P2,LEN("NO"))="NO"</formula>
    </cfRule>
  </conditionalFormatting>
  <conditionalFormatting sqref="R2:R1747">
    <cfRule type="expression" dxfId="52" priority="2">
      <formula>LEFT(Q2,2)="NO"</formula>
    </cfRule>
  </conditionalFormatting>
  <pageMargins left="0.7" right="0.7" top="0.75" bottom="0.75" header="0" footer="0"/>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
  <dimension ref="A1:AE27"/>
  <sheetViews>
    <sheetView zoomScaleNormal="100" workbookViewId="0">
      <selection activeCell="A26" sqref="A26"/>
    </sheetView>
  </sheetViews>
  <sheetFormatPr baseColWidth="10" defaultColWidth="9.140625" defaultRowHeight="15" x14ac:dyDescent="0.25"/>
  <cols>
    <col min="1" max="1" width="22.7109375" style="20" bestFit="1" customWidth="1"/>
    <col min="2" max="2" width="25.7109375" style="20" customWidth="1"/>
    <col min="3" max="3" width="15" style="20" bestFit="1" customWidth="1"/>
    <col min="4" max="4" width="10" style="20" bestFit="1" customWidth="1"/>
    <col min="5" max="5" width="14" style="20" bestFit="1" customWidth="1"/>
    <col min="6" max="6" width="17.85546875" style="20" bestFit="1" customWidth="1"/>
    <col min="7" max="7" width="22" style="20" bestFit="1" customWidth="1"/>
    <col min="8" max="8" width="6.42578125" style="20" customWidth="1"/>
    <col min="9" max="9" width="21.7109375" style="20" bestFit="1" customWidth="1"/>
    <col min="10" max="10" width="13.42578125" style="20" customWidth="1"/>
    <col min="11" max="11" width="25.7109375" style="20" customWidth="1"/>
    <col min="12" max="12" width="16" style="20" bestFit="1" customWidth="1"/>
    <col min="13" max="13" width="18" style="20" bestFit="1" customWidth="1"/>
    <col min="14" max="14" width="12" style="20" bestFit="1" customWidth="1"/>
    <col min="15" max="15" width="18" style="20" bestFit="1" customWidth="1"/>
    <col min="16" max="16" width="15" style="20" bestFit="1" customWidth="1"/>
    <col min="17" max="17" width="19" style="20" bestFit="1" customWidth="1"/>
    <col min="18" max="18" width="15" style="20" bestFit="1" customWidth="1"/>
    <col min="19" max="19" width="26" style="20" bestFit="1" customWidth="1"/>
    <col min="20" max="20" width="15" style="20" bestFit="1" customWidth="1"/>
    <col min="21" max="21" width="18" style="20" bestFit="1" customWidth="1"/>
    <col min="22" max="22" width="15" style="20" bestFit="1" customWidth="1"/>
    <col min="23" max="23" width="9" style="20" bestFit="1" customWidth="1"/>
    <col min="24" max="24" width="25.7109375" style="20" customWidth="1"/>
    <col min="25" max="25" width="9" style="20" bestFit="1" customWidth="1"/>
    <col min="26" max="26" width="17" style="20" bestFit="1" customWidth="1"/>
    <col min="27" max="27" width="15" style="20" bestFit="1" customWidth="1"/>
    <col min="28" max="29" width="20" style="20" bestFit="1" customWidth="1"/>
    <col min="30" max="30" width="24" style="20" bestFit="1" customWidth="1"/>
    <col min="31" max="31" width="10" style="20" bestFit="1" customWidth="1"/>
    <col min="32" max="16384" width="9.140625" style="20"/>
  </cols>
  <sheetData>
    <row r="1" spans="1:31" ht="45" x14ac:dyDescent="0.25">
      <c r="A1" s="18" t="s">
        <v>3471</v>
      </c>
      <c r="B1" s="18" t="s">
        <v>3472</v>
      </c>
      <c r="C1" s="18" t="s">
        <v>3473</v>
      </c>
      <c r="D1" s="18" t="s">
        <v>3467</v>
      </c>
      <c r="E1" s="18" t="s">
        <v>3472</v>
      </c>
      <c r="F1" s="18" t="s">
        <v>3474</v>
      </c>
      <c r="G1" s="18" t="s">
        <v>3472</v>
      </c>
      <c r="H1" s="18" t="s">
        <v>3414</v>
      </c>
      <c r="I1" s="18" t="s">
        <v>3475</v>
      </c>
      <c r="J1" s="18" t="s">
        <v>3476</v>
      </c>
      <c r="K1" s="18" t="s">
        <v>3477</v>
      </c>
      <c r="L1" s="18" t="s">
        <v>3478</v>
      </c>
      <c r="M1" s="18" t="s">
        <v>3413</v>
      </c>
      <c r="N1" s="18" t="s">
        <v>3412</v>
      </c>
      <c r="O1" s="18" t="s">
        <v>3479</v>
      </c>
      <c r="P1" s="18" t="s">
        <v>3480</v>
      </c>
      <c r="Q1" s="18" t="s">
        <v>3481</v>
      </c>
      <c r="R1" s="18" t="s">
        <v>3480</v>
      </c>
      <c r="S1" s="18" t="s">
        <v>3482</v>
      </c>
      <c r="T1" s="18" t="s">
        <v>3480</v>
      </c>
      <c r="U1" s="18" t="s">
        <v>3483</v>
      </c>
      <c r="V1" s="18" t="s">
        <v>3480</v>
      </c>
      <c r="W1" s="19" t="s">
        <v>3484</v>
      </c>
      <c r="X1" s="18" t="s">
        <v>3485</v>
      </c>
      <c r="Y1" s="19" t="s">
        <v>3486</v>
      </c>
      <c r="Z1" s="18" t="s">
        <v>3437</v>
      </c>
      <c r="AA1" s="18" t="s">
        <v>3480</v>
      </c>
      <c r="AB1" s="19" t="s">
        <v>3487</v>
      </c>
      <c r="AC1" s="18" t="s">
        <v>3488</v>
      </c>
      <c r="AD1" s="18" t="s">
        <v>3489</v>
      </c>
      <c r="AE1" s="19" t="s">
        <v>3490</v>
      </c>
    </row>
    <row r="2" spans="1:31" x14ac:dyDescent="0.25">
      <c r="A2" s="20" t="s">
        <v>7283</v>
      </c>
      <c r="B2" s="20" t="s">
        <v>7284</v>
      </c>
      <c r="C2" s="20" t="s">
        <v>7285</v>
      </c>
      <c r="D2" s="20" t="s">
        <v>1069</v>
      </c>
      <c r="E2" s="20" t="s">
        <v>1069</v>
      </c>
      <c r="F2" s="20" t="s">
        <v>1069</v>
      </c>
      <c r="G2" s="20" t="s">
        <v>1069</v>
      </c>
      <c r="H2" s="20" t="s">
        <v>7286</v>
      </c>
      <c r="I2" s="20" t="s">
        <v>7287</v>
      </c>
      <c r="J2" s="20" t="s">
        <v>1069</v>
      </c>
      <c r="K2" s="20" t="s">
        <v>1069</v>
      </c>
      <c r="L2" s="142">
        <v>0</v>
      </c>
      <c r="M2" s="20" t="s">
        <v>3421</v>
      </c>
      <c r="N2" s="20" t="s">
        <v>1069</v>
      </c>
      <c r="O2" s="20" t="s">
        <v>1069</v>
      </c>
      <c r="P2" s="20" t="s">
        <v>7288</v>
      </c>
      <c r="Q2" s="20" t="s">
        <v>1069</v>
      </c>
      <c r="R2" s="20" t="s">
        <v>7288</v>
      </c>
      <c r="S2" s="20" t="s">
        <v>1069</v>
      </c>
      <c r="T2" s="20" t="s">
        <v>7288</v>
      </c>
      <c r="U2" s="20" t="s">
        <v>1069</v>
      </c>
      <c r="V2" s="20" t="s">
        <v>7288</v>
      </c>
      <c r="W2" s="20" t="s">
        <v>1069</v>
      </c>
      <c r="X2" s="20" t="s">
        <v>1069</v>
      </c>
      <c r="Y2" s="20" t="s">
        <v>1069</v>
      </c>
      <c r="Z2" s="20" t="s">
        <v>1069</v>
      </c>
      <c r="AA2" s="20" t="s">
        <v>1069</v>
      </c>
      <c r="AB2" s="20" t="s">
        <v>7289</v>
      </c>
      <c r="AC2" s="143">
        <v>11234014612</v>
      </c>
      <c r="AD2" s="143">
        <v>16851021918</v>
      </c>
      <c r="AE2" s="20" t="s">
        <v>7290</v>
      </c>
    </row>
    <row r="3" spans="1:31" x14ac:dyDescent="0.25">
      <c r="A3" s="20" t="s">
        <v>7291</v>
      </c>
      <c r="B3" s="20" t="s">
        <v>7292</v>
      </c>
      <c r="C3" s="20" t="s">
        <v>7285</v>
      </c>
      <c r="D3" s="20" t="s">
        <v>1069</v>
      </c>
      <c r="E3" s="20" t="s">
        <v>1069</v>
      </c>
      <c r="F3" s="20" t="s">
        <v>1069</v>
      </c>
      <c r="G3" s="20" t="s">
        <v>1069</v>
      </c>
      <c r="H3" s="20" t="s">
        <v>7286</v>
      </c>
      <c r="I3" s="20" t="s">
        <v>7287</v>
      </c>
      <c r="J3" s="20" t="s">
        <v>1069</v>
      </c>
      <c r="K3" s="20" t="s">
        <v>1069</v>
      </c>
      <c r="L3" s="142">
        <v>0</v>
      </c>
      <c r="M3" s="20" t="s">
        <v>3421</v>
      </c>
      <c r="N3" s="20" t="s">
        <v>1069</v>
      </c>
      <c r="O3" s="20" t="s">
        <v>1069</v>
      </c>
      <c r="P3" s="20" t="s">
        <v>7288</v>
      </c>
      <c r="Q3" s="20" t="s">
        <v>1069</v>
      </c>
      <c r="R3" s="20" t="s">
        <v>7288</v>
      </c>
      <c r="S3" s="20" t="s">
        <v>1069</v>
      </c>
      <c r="T3" s="20" t="s">
        <v>7288</v>
      </c>
      <c r="U3" s="20" t="s">
        <v>1069</v>
      </c>
      <c r="V3" s="20" t="s">
        <v>7288</v>
      </c>
      <c r="W3" s="20" t="s">
        <v>1069</v>
      </c>
      <c r="X3" s="20" t="s">
        <v>1069</v>
      </c>
      <c r="Y3" s="20" t="s">
        <v>1069</v>
      </c>
      <c r="Z3" s="20" t="s">
        <v>1069</v>
      </c>
      <c r="AA3" s="20" t="s">
        <v>1069</v>
      </c>
      <c r="AB3" s="20" t="s">
        <v>7289</v>
      </c>
      <c r="AC3" s="143">
        <v>0</v>
      </c>
      <c r="AD3" s="143">
        <v>0</v>
      </c>
      <c r="AE3" s="20" t="s">
        <v>7293</v>
      </c>
    </row>
    <row r="4" spans="1:31" x14ac:dyDescent="0.25">
      <c r="A4" s="20" t="s">
        <v>7294</v>
      </c>
      <c r="B4" s="20" t="s">
        <v>7295</v>
      </c>
      <c r="C4" s="20" t="s">
        <v>7285</v>
      </c>
      <c r="D4" s="20" t="s">
        <v>1069</v>
      </c>
      <c r="E4" s="20" t="s">
        <v>1069</v>
      </c>
      <c r="F4" s="20" t="s">
        <v>1069</v>
      </c>
      <c r="G4" s="20" t="s">
        <v>1069</v>
      </c>
      <c r="H4" s="20" t="s">
        <v>7286</v>
      </c>
      <c r="I4" s="20" t="s">
        <v>7287</v>
      </c>
      <c r="J4" s="20" t="s">
        <v>1069</v>
      </c>
      <c r="K4" s="20" t="s">
        <v>1069</v>
      </c>
      <c r="L4" s="142">
        <v>0</v>
      </c>
      <c r="M4" s="20" t="s">
        <v>3421</v>
      </c>
      <c r="N4" s="20" t="s">
        <v>1069</v>
      </c>
      <c r="O4" s="20" t="s">
        <v>1069</v>
      </c>
      <c r="P4" s="20" t="s">
        <v>7288</v>
      </c>
      <c r="Q4" s="20" t="s">
        <v>1069</v>
      </c>
      <c r="R4" s="20" t="s">
        <v>7288</v>
      </c>
      <c r="S4" s="20" t="s">
        <v>1069</v>
      </c>
      <c r="T4" s="20" t="s">
        <v>7288</v>
      </c>
      <c r="U4" s="20" t="s">
        <v>1069</v>
      </c>
      <c r="V4" s="20" t="s">
        <v>7288</v>
      </c>
      <c r="W4" s="20" t="s">
        <v>1069</v>
      </c>
      <c r="X4" s="20" t="s">
        <v>1069</v>
      </c>
      <c r="Y4" s="20" t="s">
        <v>1069</v>
      </c>
      <c r="Z4" s="20" t="s">
        <v>1069</v>
      </c>
      <c r="AA4" s="20" t="s">
        <v>1069</v>
      </c>
      <c r="AB4" s="20" t="s">
        <v>7289</v>
      </c>
      <c r="AC4" s="143">
        <v>0</v>
      </c>
      <c r="AD4" s="143">
        <v>0</v>
      </c>
      <c r="AE4" s="20" t="s">
        <v>7296</v>
      </c>
    </row>
    <row r="5" spans="1:31" x14ac:dyDescent="0.25">
      <c r="A5" s="20" t="s">
        <v>7297</v>
      </c>
      <c r="B5" s="20" t="s">
        <v>7298</v>
      </c>
      <c r="C5" s="20" t="s">
        <v>7285</v>
      </c>
      <c r="D5" s="20" t="s">
        <v>1069</v>
      </c>
      <c r="E5" s="20" t="s">
        <v>1069</v>
      </c>
      <c r="F5" s="20" t="s">
        <v>1069</v>
      </c>
      <c r="G5" s="20" t="s">
        <v>1069</v>
      </c>
      <c r="H5" s="20" t="s">
        <v>7286</v>
      </c>
      <c r="I5" s="20" t="s">
        <v>7287</v>
      </c>
      <c r="J5" s="20" t="s">
        <v>7299</v>
      </c>
      <c r="K5" s="20" t="s">
        <v>1926</v>
      </c>
      <c r="L5" s="142">
        <v>0</v>
      </c>
      <c r="M5" s="20" t="s">
        <v>3421</v>
      </c>
      <c r="N5" s="20" t="s">
        <v>1069</v>
      </c>
      <c r="O5" s="20" t="s">
        <v>1069</v>
      </c>
      <c r="P5" s="20" t="s">
        <v>7288</v>
      </c>
      <c r="Q5" s="20" t="s">
        <v>1069</v>
      </c>
      <c r="R5" s="20" t="s">
        <v>7288</v>
      </c>
      <c r="S5" s="20" t="s">
        <v>1069</v>
      </c>
      <c r="T5" s="20" t="s">
        <v>7288</v>
      </c>
      <c r="U5" s="20" t="s">
        <v>1069</v>
      </c>
      <c r="V5" s="20" t="s">
        <v>7288</v>
      </c>
      <c r="W5" s="20" t="s">
        <v>7300</v>
      </c>
      <c r="X5" s="20" t="s">
        <v>7301</v>
      </c>
      <c r="Y5" s="20" t="s">
        <v>1069</v>
      </c>
      <c r="Z5" s="20" t="s">
        <v>1069</v>
      </c>
      <c r="AA5" s="20" t="s">
        <v>1069</v>
      </c>
      <c r="AB5" s="20" t="s">
        <v>7289</v>
      </c>
      <c r="AC5" s="143">
        <v>0</v>
      </c>
      <c r="AD5" s="143">
        <v>0</v>
      </c>
      <c r="AE5" s="20" t="s">
        <v>7302</v>
      </c>
    </row>
    <row r="6" spans="1:31" x14ac:dyDescent="0.25">
      <c r="A6" s="20" t="s">
        <v>7303</v>
      </c>
      <c r="B6" s="20" t="s">
        <v>7304</v>
      </c>
      <c r="C6" s="20" t="s">
        <v>7285</v>
      </c>
      <c r="D6" s="20" t="s">
        <v>7305</v>
      </c>
      <c r="E6" s="20" t="s">
        <v>7306</v>
      </c>
      <c r="F6" s="20" t="s">
        <v>2121</v>
      </c>
      <c r="G6" s="20" t="s">
        <v>7307</v>
      </c>
      <c r="H6" s="20" t="s">
        <v>7286</v>
      </c>
      <c r="I6" s="20" t="s">
        <v>7287</v>
      </c>
      <c r="J6" s="20" t="s">
        <v>7299</v>
      </c>
      <c r="K6" s="20" t="s">
        <v>1926</v>
      </c>
      <c r="L6" s="142">
        <v>0</v>
      </c>
      <c r="M6" s="20" t="s">
        <v>3421</v>
      </c>
      <c r="N6" s="20" t="s">
        <v>8</v>
      </c>
      <c r="O6" s="20" t="s">
        <v>1069</v>
      </c>
      <c r="P6" s="20" t="s">
        <v>7288</v>
      </c>
      <c r="Q6" s="20" t="s">
        <v>1069</v>
      </c>
      <c r="R6" s="20" t="s">
        <v>7288</v>
      </c>
      <c r="S6" s="20" t="s">
        <v>1069</v>
      </c>
      <c r="T6" s="20" t="s">
        <v>7288</v>
      </c>
      <c r="U6" s="20" t="s">
        <v>1069</v>
      </c>
      <c r="V6" s="20" t="s">
        <v>7288</v>
      </c>
      <c r="W6" s="20" t="s">
        <v>7300</v>
      </c>
      <c r="X6" s="20" t="s">
        <v>7301</v>
      </c>
      <c r="Y6" s="20" t="s">
        <v>1069</v>
      </c>
      <c r="Z6" s="20" t="s">
        <v>1069</v>
      </c>
      <c r="AA6" s="20" t="s">
        <v>1069</v>
      </c>
      <c r="AB6" s="20" t="s">
        <v>7289</v>
      </c>
      <c r="AC6" s="143">
        <v>0</v>
      </c>
      <c r="AD6" s="143">
        <v>0</v>
      </c>
      <c r="AE6" s="20" t="s">
        <v>7308</v>
      </c>
    </row>
    <row r="7" spans="1:31" x14ac:dyDescent="0.25">
      <c r="A7" s="20" t="s">
        <v>7309</v>
      </c>
      <c r="B7" s="20" t="s">
        <v>7310</v>
      </c>
      <c r="C7" s="20" t="s">
        <v>7285</v>
      </c>
      <c r="D7" s="20" t="s">
        <v>7311</v>
      </c>
      <c r="E7" s="20" t="s">
        <v>7312</v>
      </c>
      <c r="F7" s="20" t="s">
        <v>2150</v>
      </c>
      <c r="G7" s="20" t="s">
        <v>7313</v>
      </c>
      <c r="H7" s="20" t="s">
        <v>7286</v>
      </c>
      <c r="I7" s="20" t="s">
        <v>7287</v>
      </c>
      <c r="J7" s="20" t="s">
        <v>7299</v>
      </c>
      <c r="K7" s="20" t="s">
        <v>1926</v>
      </c>
      <c r="L7" s="142">
        <v>0</v>
      </c>
      <c r="M7" s="20" t="s">
        <v>3421</v>
      </c>
      <c r="N7" s="20" t="s">
        <v>8</v>
      </c>
      <c r="O7" s="20" t="s">
        <v>1069</v>
      </c>
      <c r="P7" s="20" t="s">
        <v>7288</v>
      </c>
      <c r="Q7" s="20" t="s">
        <v>1069</v>
      </c>
      <c r="R7" s="20" t="s">
        <v>7288</v>
      </c>
      <c r="S7" s="20" t="s">
        <v>1069</v>
      </c>
      <c r="T7" s="20" t="s">
        <v>7288</v>
      </c>
      <c r="U7" s="20" t="s">
        <v>1069</v>
      </c>
      <c r="V7" s="20" t="s">
        <v>7288</v>
      </c>
      <c r="W7" s="20" t="s">
        <v>7300</v>
      </c>
      <c r="X7" s="20" t="s">
        <v>7301</v>
      </c>
      <c r="Y7" s="20" t="s">
        <v>1069</v>
      </c>
      <c r="Z7" s="20" t="s">
        <v>1069</v>
      </c>
      <c r="AA7" s="20" t="s">
        <v>1069</v>
      </c>
      <c r="AB7" s="20" t="s">
        <v>7289</v>
      </c>
      <c r="AC7" s="143">
        <v>0</v>
      </c>
      <c r="AD7" s="143">
        <v>0</v>
      </c>
      <c r="AE7" s="20" t="s">
        <v>7308</v>
      </c>
    </row>
    <row r="8" spans="1:31" x14ac:dyDescent="0.25">
      <c r="A8" s="20" t="s">
        <v>7314</v>
      </c>
      <c r="B8" s="20" t="s">
        <v>7315</v>
      </c>
      <c r="C8" s="20" t="s">
        <v>7285</v>
      </c>
      <c r="D8" s="20" t="s">
        <v>7316</v>
      </c>
      <c r="E8" s="20" t="s">
        <v>757</v>
      </c>
      <c r="F8" s="20" t="s">
        <v>1664</v>
      </c>
      <c r="G8" s="20" t="s">
        <v>7317</v>
      </c>
      <c r="H8" s="20" t="s">
        <v>7286</v>
      </c>
      <c r="I8" s="20" t="s">
        <v>7287</v>
      </c>
      <c r="J8" s="20" t="s">
        <v>7299</v>
      </c>
      <c r="K8" s="20" t="s">
        <v>1926</v>
      </c>
      <c r="L8" s="142">
        <v>0</v>
      </c>
      <c r="M8" s="20" t="s">
        <v>3421</v>
      </c>
      <c r="N8" s="20" t="s">
        <v>8</v>
      </c>
      <c r="O8" s="20" t="s">
        <v>1069</v>
      </c>
      <c r="P8" s="20" t="s">
        <v>7288</v>
      </c>
      <c r="Q8" s="20" t="s">
        <v>1069</v>
      </c>
      <c r="R8" s="20" t="s">
        <v>7288</v>
      </c>
      <c r="S8" s="20" t="s">
        <v>1069</v>
      </c>
      <c r="T8" s="20" t="s">
        <v>7288</v>
      </c>
      <c r="U8" s="20" t="s">
        <v>1069</v>
      </c>
      <c r="V8" s="20" t="s">
        <v>7288</v>
      </c>
      <c r="W8" s="20" t="s">
        <v>7300</v>
      </c>
      <c r="X8" s="20" t="s">
        <v>7301</v>
      </c>
      <c r="Y8" s="20" t="s">
        <v>1069</v>
      </c>
      <c r="Z8" s="20" t="s">
        <v>1069</v>
      </c>
      <c r="AA8" s="20" t="s">
        <v>1069</v>
      </c>
      <c r="AB8" s="20" t="s">
        <v>7289</v>
      </c>
      <c r="AC8" s="143">
        <v>0</v>
      </c>
      <c r="AD8" s="143">
        <v>0</v>
      </c>
      <c r="AE8" s="20" t="s">
        <v>7308</v>
      </c>
    </row>
    <row r="9" spans="1:31" x14ac:dyDescent="0.25">
      <c r="A9" s="20" t="s">
        <v>7318</v>
      </c>
      <c r="B9" s="20" t="s">
        <v>7315</v>
      </c>
      <c r="C9" s="20" t="s">
        <v>7285</v>
      </c>
      <c r="D9" s="20" t="s">
        <v>7311</v>
      </c>
      <c r="E9" s="20" t="s">
        <v>7312</v>
      </c>
      <c r="F9" s="20" t="s">
        <v>2035</v>
      </c>
      <c r="G9" s="20" t="s">
        <v>7319</v>
      </c>
      <c r="H9" s="20" t="s">
        <v>7286</v>
      </c>
      <c r="I9" s="20" t="s">
        <v>7287</v>
      </c>
      <c r="J9" s="20" t="s">
        <v>7299</v>
      </c>
      <c r="K9" s="20" t="s">
        <v>1926</v>
      </c>
      <c r="L9" s="142">
        <v>0</v>
      </c>
      <c r="M9" s="20" t="s">
        <v>3421</v>
      </c>
      <c r="N9" s="20" t="s">
        <v>8</v>
      </c>
      <c r="O9" s="20" t="s">
        <v>1069</v>
      </c>
      <c r="P9" s="20" t="s">
        <v>7288</v>
      </c>
      <c r="Q9" s="20" t="s">
        <v>1069</v>
      </c>
      <c r="R9" s="20" t="s">
        <v>7288</v>
      </c>
      <c r="S9" s="20" t="s">
        <v>1069</v>
      </c>
      <c r="T9" s="20" t="s">
        <v>7288</v>
      </c>
      <c r="U9" s="20" t="s">
        <v>1069</v>
      </c>
      <c r="V9" s="20" t="s">
        <v>7288</v>
      </c>
      <c r="W9" s="20" t="s">
        <v>7300</v>
      </c>
      <c r="X9" s="20" t="s">
        <v>7301</v>
      </c>
      <c r="Y9" s="20" t="s">
        <v>1069</v>
      </c>
      <c r="Z9" s="20" t="s">
        <v>1069</v>
      </c>
      <c r="AA9" s="20" t="s">
        <v>1069</v>
      </c>
      <c r="AB9" s="20" t="s">
        <v>7289</v>
      </c>
      <c r="AC9" s="143">
        <v>0</v>
      </c>
      <c r="AD9" s="143">
        <v>0</v>
      </c>
      <c r="AE9" s="20" t="s">
        <v>7308</v>
      </c>
    </row>
    <row r="10" spans="1:31" x14ac:dyDescent="0.25">
      <c r="A10" s="144" t="s">
        <v>7320</v>
      </c>
      <c r="B10" s="144" t="s">
        <v>7321</v>
      </c>
      <c r="C10" s="144" t="s">
        <v>7285</v>
      </c>
      <c r="D10" s="144" t="s">
        <v>7316</v>
      </c>
      <c r="E10" s="144" t="s">
        <v>757</v>
      </c>
      <c r="F10" s="144" t="s">
        <v>2155</v>
      </c>
      <c r="G10" s="144" t="s">
        <v>7322</v>
      </c>
      <c r="H10" s="144" t="s">
        <v>7286</v>
      </c>
      <c r="I10" s="144" t="s">
        <v>7287</v>
      </c>
      <c r="J10" s="144" t="s">
        <v>7299</v>
      </c>
      <c r="K10" s="144" t="s">
        <v>1926</v>
      </c>
      <c r="L10" s="145">
        <v>0</v>
      </c>
      <c r="M10" s="20" t="s">
        <v>3421</v>
      </c>
      <c r="N10" s="20" t="s">
        <v>8</v>
      </c>
      <c r="O10" s="20" t="s">
        <v>1069</v>
      </c>
      <c r="P10" s="20" t="s">
        <v>7288</v>
      </c>
      <c r="Q10" s="20" t="s">
        <v>1069</v>
      </c>
      <c r="R10" s="20" t="s">
        <v>7288</v>
      </c>
      <c r="S10" s="20" t="s">
        <v>1069</v>
      </c>
      <c r="T10" s="20" t="s">
        <v>7288</v>
      </c>
      <c r="U10" s="20" t="s">
        <v>1069</v>
      </c>
      <c r="V10" s="20" t="s">
        <v>7288</v>
      </c>
      <c r="W10" s="20" t="s">
        <v>7300</v>
      </c>
      <c r="X10" s="20" t="s">
        <v>7301</v>
      </c>
      <c r="Y10" s="20" t="s">
        <v>1069</v>
      </c>
      <c r="Z10" s="20" t="s">
        <v>1069</v>
      </c>
      <c r="AA10" s="20" t="s">
        <v>1069</v>
      </c>
      <c r="AB10" s="20" t="s">
        <v>7289</v>
      </c>
      <c r="AC10" s="143">
        <v>0</v>
      </c>
      <c r="AD10" s="143">
        <v>0</v>
      </c>
      <c r="AE10" s="20" t="s">
        <v>7308</v>
      </c>
    </row>
    <row r="11" spans="1:31" x14ac:dyDescent="0.25">
      <c r="A11" s="144" t="s">
        <v>7323</v>
      </c>
      <c r="B11" s="144" t="s">
        <v>7324</v>
      </c>
      <c r="C11" s="144" t="s">
        <v>7285</v>
      </c>
      <c r="D11" s="144" t="s">
        <v>7305</v>
      </c>
      <c r="E11" s="144" t="s">
        <v>7306</v>
      </c>
      <c r="F11" s="144" t="s">
        <v>2155</v>
      </c>
      <c r="G11" s="144" t="s">
        <v>7322</v>
      </c>
      <c r="H11" s="144" t="s">
        <v>7286</v>
      </c>
      <c r="I11" s="144" t="s">
        <v>7287</v>
      </c>
      <c r="J11" s="144" t="s">
        <v>7299</v>
      </c>
      <c r="K11" s="144" t="s">
        <v>1926</v>
      </c>
      <c r="L11" s="145">
        <v>206582000</v>
      </c>
      <c r="M11" s="20" t="s">
        <v>3421</v>
      </c>
      <c r="N11" s="20" t="s">
        <v>8</v>
      </c>
      <c r="O11" s="20" t="s">
        <v>1069</v>
      </c>
      <c r="P11" s="20" t="s">
        <v>7288</v>
      </c>
      <c r="Q11" s="20" t="s">
        <v>1069</v>
      </c>
      <c r="R11" s="20" t="s">
        <v>7288</v>
      </c>
      <c r="S11" s="20" t="s">
        <v>1069</v>
      </c>
      <c r="T11" s="20" t="s">
        <v>7288</v>
      </c>
      <c r="U11" s="20" t="s">
        <v>1069</v>
      </c>
      <c r="V11" s="20" t="s">
        <v>7288</v>
      </c>
      <c r="W11" s="20" t="s">
        <v>7300</v>
      </c>
      <c r="X11" s="20" t="s">
        <v>7301</v>
      </c>
      <c r="Y11" s="20" t="s">
        <v>3491</v>
      </c>
      <c r="Z11" s="20" t="s">
        <v>1069</v>
      </c>
      <c r="AA11" s="20" t="s">
        <v>1069</v>
      </c>
      <c r="AB11" s="20" t="s">
        <v>7289</v>
      </c>
      <c r="AC11" s="143">
        <v>0</v>
      </c>
      <c r="AD11" s="143">
        <v>0</v>
      </c>
      <c r="AE11" s="20" t="s">
        <v>7308</v>
      </c>
    </row>
    <row r="12" spans="1:31" x14ac:dyDescent="0.25">
      <c r="A12" s="20" t="s">
        <v>7325</v>
      </c>
      <c r="B12" s="20" t="s">
        <v>7326</v>
      </c>
      <c r="C12" s="20" t="s">
        <v>7285</v>
      </c>
      <c r="D12" s="20" t="s">
        <v>7311</v>
      </c>
      <c r="E12" s="20" t="s">
        <v>7312</v>
      </c>
      <c r="F12" s="20" t="s">
        <v>2150</v>
      </c>
      <c r="G12" s="20" t="s">
        <v>7313</v>
      </c>
      <c r="H12" s="20" t="s">
        <v>7286</v>
      </c>
      <c r="I12" s="20" t="s">
        <v>7287</v>
      </c>
      <c r="J12" s="20" t="s">
        <v>7299</v>
      </c>
      <c r="K12" s="20" t="s">
        <v>1926</v>
      </c>
      <c r="L12" s="142">
        <v>0</v>
      </c>
      <c r="M12" s="20" t="s">
        <v>3421</v>
      </c>
      <c r="N12" s="20" t="s">
        <v>8</v>
      </c>
      <c r="O12" s="20" t="s">
        <v>1069</v>
      </c>
      <c r="P12" s="20" t="s">
        <v>7288</v>
      </c>
      <c r="Q12" s="20" t="s">
        <v>1069</v>
      </c>
      <c r="R12" s="20" t="s">
        <v>7288</v>
      </c>
      <c r="S12" s="20" t="s">
        <v>1069</v>
      </c>
      <c r="T12" s="20" t="s">
        <v>7288</v>
      </c>
      <c r="U12" s="20" t="s">
        <v>1069</v>
      </c>
      <c r="V12" s="20" t="s">
        <v>7288</v>
      </c>
      <c r="W12" s="20" t="s">
        <v>7300</v>
      </c>
      <c r="X12" s="20" t="s">
        <v>7301</v>
      </c>
      <c r="Y12" s="20" t="s">
        <v>3491</v>
      </c>
      <c r="Z12" s="20" t="s">
        <v>1069</v>
      </c>
      <c r="AA12" s="20" t="s">
        <v>1069</v>
      </c>
      <c r="AB12" s="20" t="s">
        <v>7289</v>
      </c>
      <c r="AC12" s="143">
        <v>0</v>
      </c>
      <c r="AD12" s="143">
        <v>0</v>
      </c>
      <c r="AE12" s="20" t="s">
        <v>7308</v>
      </c>
    </row>
    <row r="13" spans="1:31" x14ac:dyDescent="0.25">
      <c r="A13" s="20" t="s">
        <v>7327</v>
      </c>
      <c r="B13" s="20" t="s">
        <v>7326</v>
      </c>
      <c r="C13" s="20" t="s">
        <v>7285</v>
      </c>
      <c r="D13" s="20" t="s">
        <v>7316</v>
      </c>
      <c r="E13" s="20" t="s">
        <v>757</v>
      </c>
      <c r="F13" s="20" t="s">
        <v>2150</v>
      </c>
      <c r="G13" s="20" t="s">
        <v>7313</v>
      </c>
      <c r="H13" s="20" t="s">
        <v>7286</v>
      </c>
      <c r="I13" s="20" t="s">
        <v>7287</v>
      </c>
      <c r="J13" s="20" t="s">
        <v>7299</v>
      </c>
      <c r="K13" s="20" t="s">
        <v>1926</v>
      </c>
      <c r="L13" s="142">
        <v>365212160</v>
      </c>
      <c r="M13" s="20" t="s">
        <v>3421</v>
      </c>
      <c r="N13" s="20" t="s">
        <v>8</v>
      </c>
      <c r="O13" s="20" t="s">
        <v>1069</v>
      </c>
      <c r="P13" s="20" t="s">
        <v>7288</v>
      </c>
      <c r="Q13" s="20" t="s">
        <v>1069</v>
      </c>
      <c r="R13" s="20" t="s">
        <v>7288</v>
      </c>
      <c r="S13" s="20" t="s">
        <v>1069</v>
      </c>
      <c r="T13" s="20" t="s">
        <v>7288</v>
      </c>
      <c r="U13" s="20" t="s">
        <v>1069</v>
      </c>
      <c r="V13" s="20" t="s">
        <v>7288</v>
      </c>
      <c r="W13" s="20" t="s">
        <v>7300</v>
      </c>
      <c r="X13" s="20" t="s">
        <v>7301</v>
      </c>
      <c r="Y13" s="20" t="s">
        <v>3491</v>
      </c>
      <c r="Z13" s="20" t="s">
        <v>1069</v>
      </c>
      <c r="AA13" s="20" t="s">
        <v>1069</v>
      </c>
      <c r="AB13" s="20" t="s">
        <v>7289</v>
      </c>
      <c r="AC13" s="143">
        <v>0</v>
      </c>
      <c r="AD13" s="143">
        <v>0</v>
      </c>
      <c r="AE13" s="20" t="s">
        <v>7308</v>
      </c>
    </row>
    <row r="14" spans="1:31" x14ac:dyDescent="0.25">
      <c r="A14" s="20" t="s">
        <v>7328</v>
      </c>
      <c r="B14" s="20" t="s">
        <v>7329</v>
      </c>
      <c r="C14" s="20" t="s">
        <v>7285</v>
      </c>
      <c r="D14" s="20" t="s">
        <v>7316</v>
      </c>
      <c r="E14" s="20" t="s">
        <v>757</v>
      </c>
      <c r="F14" s="20" t="s">
        <v>2035</v>
      </c>
      <c r="G14" s="20" t="s">
        <v>7319</v>
      </c>
      <c r="H14" s="20" t="s">
        <v>7286</v>
      </c>
      <c r="I14" s="20" t="s">
        <v>7287</v>
      </c>
      <c r="J14" s="20" t="s">
        <v>7299</v>
      </c>
      <c r="K14" s="20" t="s">
        <v>1926</v>
      </c>
      <c r="L14" s="142">
        <v>0</v>
      </c>
      <c r="M14" s="20" t="s">
        <v>3421</v>
      </c>
      <c r="N14" s="20" t="s">
        <v>8</v>
      </c>
      <c r="O14" s="20" t="s">
        <v>1069</v>
      </c>
      <c r="P14" s="20" t="s">
        <v>7288</v>
      </c>
      <c r="Q14" s="20" t="s">
        <v>1069</v>
      </c>
      <c r="R14" s="20" t="s">
        <v>7288</v>
      </c>
      <c r="S14" s="20" t="s">
        <v>1069</v>
      </c>
      <c r="T14" s="20" t="s">
        <v>7288</v>
      </c>
      <c r="U14" s="20" t="s">
        <v>1069</v>
      </c>
      <c r="V14" s="20" t="s">
        <v>7288</v>
      </c>
      <c r="W14" s="20" t="s">
        <v>7300</v>
      </c>
      <c r="X14" s="20" t="s">
        <v>7301</v>
      </c>
      <c r="Y14" s="20" t="s">
        <v>1069</v>
      </c>
      <c r="Z14" s="20" t="s">
        <v>1069</v>
      </c>
      <c r="AA14" s="20" t="s">
        <v>1069</v>
      </c>
      <c r="AB14" s="20" t="s">
        <v>7289</v>
      </c>
      <c r="AC14" s="143">
        <v>0</v>
      </c>
      <c r="AD14" s="143">
        <v>0</v>
      </c>
      <c r="AE14" s="20" t="s">
        <v>7308</v>
      </c>
    </row>
    <row r="15" spans="1:31" x14ac:dyDescent="0.25">
      <c r="A15" s="20" t="s">
        <v>7330</v>
      </c>
      <c r="B15" s="20" t="s">
        <v>7329</v>
      </c>
      <c r="C15" s="20" t="s">
        <v>7285</v>
      </c>
      <c r="D15" s="20" t="s">
        <v>7331</v>
      </c>
      <c r="E15" s="20" t="s">
        <v>2931</v>
      </c>
      <c r="F15" s="20" t="s">
        <v>1612</v>
      </c>
      <c r="G15" s="20" t="s">
        <v>7332</v>
      </c>
      <c r="H15" s="20" t="s">
        <v>7286</v>
      </c>
      <c r="I15" s="20" t="s">
        <v>7287</v>
      </c>
      <c r="J15" s="20" t="s">
        <v>7299</v>
      </c>
      <c r="K15" s="20" t="s">
        <v>1926</v>
      </c>
      <c r="L15" s="142">
        <v>0</v>
      </c>
      <c r="M15" s="20" t="s">
        <v>3421</v>
      </c>
      <c r="N15" s="20" t="s">
        <v>8</v>
      </c>
      <c r="O15" s="20" t="s">
        <v>1069</v>
      </c>
      <c r="P15" s="20" t="s">
        <v>7288</v>
      </c>
      <c r="Q15" s="20" t="s">
        <v>1069</v>
      </c>
      <c r="R15" s="20" t="s">
        <v>7288</v>
      </c>
      <c r="S15" s="20" t="s">
        <v>1069</v>
      </c>
      <c r="T15" s="20" t="s">
        <v>7288</v>
      </c>
      <c r="U15" s="20" t="s">
        <v>1069</v>
      </c>
      <c r="V15" s="20" t="s">
        <v>7288</v>
      </c>
      <c r="W15" s="20" t="s">
        <v>7300</v>
      </c>
      <c r="X15" s="20" t="s">
        <v>7301</v>
      </c>
      <c r="Y15" s="20" t="s">
        <v>1069</v>
      </c>
      <c r="Z15" s="20" t="s">
        <v>1069</v>
      </c>
      <c r="AA15" s="20" t="s">
        <v>1069</v>
      </c>
      <c r="AB15" s="20" t="s">
        <v>7289</v>
      </c>
      <c r="AC15" s="143">
        <v>0</v>
      </c>
      <c r="AD15" s="143">
        <v>0</v>
      </c>
      <c r="AE15" s="20" t="s">
        <v>7308</v>
      </c>
    </row>
    <row r="16" spans="1:31" x14ac:dyDescent="0.25">
      <c r="A16" s="20" t="s">
        <v>7333</v>
      </c>
      <c r="B16" s="20" t="s">
        <v>7334</v>
      </c>
      <c r="C16" s="20" t="s">
        <v>7285</v>
      </c>
      <c r="D16" s="20" t="s">
        <v>7316</v>
      </c>
      <c r="E16" s="20" t="s">
        <v>757</v>
      </c>
      <c r="F16" s="20" t="s">
        <v>2121</v>
      </c>
      <c r="G16" s="20" t="s">
        <v>7307</v>
      </c>
      <c r="H16" s="20" t="s">
        <v>7286</v>
      </c>
      <c r="I16" s="20" t="s">
        <v>7287</v>
      </c>
      <c r="J16" s="20" t="s">
        <v>7299</v>
      </c>
      <c r="K16" s="20" t="s">
        <v>1926</v>
      </c>
      <c r="L16" s="142">
        <v>0</v>
      </c>
      <c r="M16" s="20" t="s">
        <v>3421</v>
      </c>
      <c r="N16" s="20" t="s">
        <v>8</v>
      </c>
      <c r="O16" s="20" t="s">
        <v>1069</v>
      </c>
      <c r="P16" s="20" t="s">
        <v>7288</v>
      </c>
      <c r="Q16" s="20" t="s">
        <v>1069</v>
      </c>
      <c r="R16" s="20" t="s">
        <v>7288</v>
      </c>
      <c r="S16" s="20" t="s">
        <v>1069</v>
      </c>
      <c r="T16" s="20" t="s">
        <v>7288</v>
      </c>
      <c r="U16" s="20" t="s">
        <v>1069</v>
      </c>
      <c r="V16" s="20" t="s">
        <v>7288</v>
      </c>
      <c r="W16" s="20" t="s">
        <v>7300</v>
      </c>
      <c r="X16" s="20" t="s">
        <v>7301</v>
      </c>
      <c r="Y16" s="20" t="s">
        <v>1069</v>
      </c>
      <c r="Z16" s="20" t="s">
        <v>1069</v>
      </c>
      <c r="AA16" s="20" t="s">
        <v>1069</v>
      </c>
      <c r="AB16" s="20" t="s">
        <v>7289</v>
      </c>
      <c r="AC16" s="143">
        <v>0</v>
      </c>
      <c r="AD16" s="143">
        <v>0</v>
      </c>
      <c r="AE16" s="20" t="s">
        <v>7308</v>
      </c>
    </row>
    <row r="17" spans="1:31" x14ac:dyDescent="0.25">
      <c r="A17" s="20" t="s">
        <v>7335</v>
      </c>
      <c r="B17" s="20" t="s">
        <v>7334</v>
      </c>
      <c r="C17" s="20" t="s">
        <v>7285</v>
      </c>
      <c r="D17" s="20" t="s">
        <v>7316</v>
      </c>
      <c r="E17" s="20" t="s">
        <v>757</v>
      </c>
      <c r="F17" s="20" t="s">
        <v>2121</v>
      </c>
      <c r="G17" s="20" t="s">
        <v>7307</v>
      </c>
      <c r="H17" s="20" t="s">
        <v>7286</v>
      </c>
      <c r="I17" s="20" t="s">
        <v>7287</v>
      </c>
      <c r="J17" s="20" t="s">
        <v>7299</v>
      </c>
      <c r="K17" s="20" t="s">
        <v>1926</v>
      </c>
      <c r="L17" s="142">
        <v>0</v>
      </c>
      <c r="M17" s="20" t="s">
        <v>3421</v>
      </c>
      <c r="N17" s="20" t="s">
        <v>8</v>
      </c>
      <c r="O17" s="20" t="s">
        <v>1069</v>
      </c>
      <c r="P17" s="20" t="s">
        <v>7288</v>
      </c>
      <c r="Q17" s="20" t="s">
        <v>1069</v>
      </c>
      <c r="R17" s="20" t="s">
        <v>7288</v>
      </c>
      <c r="S17" s="20" t="s">
        <v>1069</v>
      </c>
      <c r="T17" s="20" t="s">
        <v>7288</v>
      </c>
      <c r="U17" s="20" t="s">
        <v>1069</v>
      </c>
      <c r="V17" s="20" t="s">
        <v>7288</v>
      </c>
      <c r="W17" s="20" t="s">
        <v>7300</v>
      </c>
      <c r="X17" s="20" t="s">
        <v>7301</v>
      </c>
      <c r="Y17" s="20" t="s">
        <v>1069</v>
      </c>
      <c r="Z17" s="20" t="s">
        <v>1069</v>
      </c>
      <c r="AA17" s="20" t="s">
        <v>1069</v>
      </c>
      <c r="AB17" s="20" t="s">
        <v>7289</v>
      </c>
      <c r="AC17" s="143">
        <v>0</v>
      </c>
      <c r="AD17" s="143">
        <v>0</v>
      </c>
      <c r="AE17" s="20" t="s">
        <v>7308</v>
      </c>
    </row>
    <row r="18" spans="1:31" x14ac:dyDescent="0.25">
      <c r="A18" s="20" t="s">
        <v>7336</v>
      </c>
      <c r="B18" s="20" t="s">
        <v>7326</v>
      </c>
      <c r="C18" s="20" t="s">
        <v>7285</v>
      </c>
      <c r="D18" s="20" t="s">
        <v>7331</v>
      </c>
      <c r="E18" s="20" t="s">
        <v>2931</v>
      </c>
      <c r="F18" s="20" t="s">
        <v>2150</v>
      </c>
      <c r="G18" s="20" t="s">
        <v>7313</v>
      </c>
      <c r="H18" s="20" t="s">
        <v>7286</v>
      </c>
      <c r="I18" s="20" t="s">
        <v>7287</v>
      </c>
      <c r="J18" s="20" t="s">
        <v>7299</v>
      </c>
      <c r="K18" s="20" t="s">
        <v>1926</v>
      </c>
      <c r="L18" s="142">
        <v>0</v>
      </c>
      <c r="M18" s="20" t="s">
        <v>3421</v>
      </c>
      <c r="N18" s="20" t="s">
        <v>8</v>
      </c>
      <c r="O18" s="20" t="s">
        <v>1069</v>
      </c>
      <c r="P18" s="20" t="s">
        <v>7288</v>
      </c>
      <c r="Q18" s="20" t="s">
        <v>1069</v>
      </c>
      <c r="R18" s="20" t="s">
        <v>7288</v>
      </c>
      <c r="S18" s="20" t="s">
        <v>1069</v>
      </c>
      <c r="T18" s="20" t="s">
        <v>7288</v>
      </c>
      <c r="U18" s="20" t="s">
        <v>1069</v>
      </c>
      <c r="V18" s="20" t="s">
        <v>7288</v>
      </c>
      <c r="W18" s="20" t="s">
        <v>7300</v>
      </c>
      <c r="X18" s="20" t="s">
        <v>7301</v>
      </c>
      <c r="Y18" s="20" t="s">
        <v>3491</v>
      </c>
      <c r="Z18" s="20" t="s">
        <v>1069</v>
      </c>
      <c r="AA18" s="20" t="s">
        <v>1069</v>
      </c>
      <c r="AB18" s="20" t="s">
        <v>7289</v>
      </c>
      <c r="AC18" s="143">
        <v>0</v>
      </c>
      <c r="AD18" s="143">
        <v>0</v>
      </c>
      <c r="AE18" s="20" t="s">
        <v>7308</v>
      </c>
    </row>
    <row r="19" spans="1:31" x14ac:dyDescent="0.25">
      <c r="A19" s="20" t="s">
        <v>7337</v>
      </c>
      <c r="B19" s="20" t="s">
        <v>7326</v>
      </c>
      <c r="C19" s="20" t="s">
        <v>7285</v>
      </c>
      <c r="D19" s="20" t="s">
        <v>7305</v>
      </c>
      <c r="E19" s="20" t="s">
        <v>7306</v>
      </c>
      <c r="F19" s="20" t="s">
        <v>2150</v>
      </c>
      <c r="G19" s="20" t="s">
        <v>7313</v>
      </c>
      <c r="H19" s="20" t="s">
        <v>7286</v>
      </c>
      <c r="I19" s="20" t="s">
        <v>7287</v>
      </c>
      <c r="J19" s="20" t="s">
        <v>7299</v>
      </c>
      <c r="K19" s="20" t="s">
        <v>1926</v>
      </c>
      <c r="L19" s="142">
        <v>0</v>
      </c>
      <c r="M19" s="20" t="s">
        <v>3421</v>
      </c>
      <c r="N19" s="20" t="s">
        <v>8</v>
      </c>
      <c r="O19" s="20" t="s">
        <v>1069</v>
      </c>
      <c r="P19" s="20" t="s">
        <v>7288</v>
      </c>
      <c r="Q19" s="20" t="s">
        <v>1069</v>
      </c>
      <c r="R19" s="20" t="s">
        <v>7288</v>
      </c>
      <c r="S19" s="20" t="s">
        <v>1069</v>
      </c>
      <c r="T19" s="20" t="s">
        <v>7288</v>
      </c>
      <c r="U19" s="20" t="s">
        <v>1069</v>
      </c>
      <c r="V19" s="20" t="s">
        <v>7288</v>
      </c>
      <c r="W19" s="20" t="s">
        <v>7300</v>
      </c>
      <c r="X19" s="20" t="s">
        <v>7301</v>
      </c>
      <c r="Y19" s="20" t="s">
        <v>3491</v>
      </c>
      <c r="Z19" s="20" t="s">
        <v>1069</v>
      </c>
      <c r="AA19" s="20" t="s">
        <v>1069</v>
      </c>
      <c r="AB19" s="20" t="s">
        <v>7289</v>
      </c>
      <c r="AC19" s="143">
        <v>0</v>
      </c>
      <c r="AD19" s="143">
        <v>0</v>
      </c>
      <c r="AE19" s="20" t="s">
        <v>7308</v>
      </c>
    </row>
    <row r="20" spans="1:31" x14ac:dyDescent="0.25">
      <c r="A20" s="144" t="s">
        <v>7338</v>
      </c>
      <c r="B20" s="144" t="s">
        <v>7339</v>
      </c>
      <c r="C20" s="144" t="s">
        <v>7285</v>
      </c>
      <c r="D20" s="144" t="s">
        <v>7316</v>
      </c>
      <c r="E20" s="144" t="s">
        <v>757</v>
      </c>
      <c r="F20" s="144" t="s">
        <v>2155</v>
      </c>
      <c r="G20" s="144" t="s">
        <v>7322</v>
      </c>
      <c r="H20" s="144" t="s">
        <v>7286</v>
      </c>
      <c r="I20" s="144" t="s">
        <v>7287</v>
      </c>
      <c r="J20" s="144" t="s">
        <v>7299</v>
      </c>
      <c r="K20" s="144" t="s">
        <v>1926</v>
      </c>
      <c r="L20" s="145">
        <v>0</v>
      </c>
      <c r="M20" s="20" t="s">
        <v>3421</v>
      </c>
      <c r="N20" s="20" t="s">
        <v>8</v>
      </c>
      <c r="O20" s="20" t="s">
        <v>1069</v>
      </c>
      <c r="P20" s="20" t="s">
        <v>7288</v>
      </c>
      <c r="Q20" s="20" t="s">
        <v>1069</v>
      </c>
      <c r="R20" s="20" t="s">
        <v>7288</v>
      </c>
      <c r="S20" s="20" t="s">
        <v>1069</v>
      </c>
      <c r="T20" s="20" t="s">
        <v>7288</v>
      </c>
      <c r="U20" s="20" t="s">
        <v>1069</v>
      </c>
      <c r="V20" s="20" t="s">
        <v>7288</v>
      </c>
      <c r="W20" s="20" t="s">
        <v>7300</v>
      </c>
      <c r="X20" s="20" t="s">
        <v>7301</v>
      </c>
      <c r="Y20" s="20" t="s">
        <v>1069</v>
      </c>
      <c r="Z20" s="20" t="s">
        <v>1069</v>
      </c>
      <c r="AA20" s="20" t="s">
        <v>1069</v>
      </c>
      <c r="AB20" s="20" t="s">
        <v>7289</v>
      </c>
      <c r="AC20" s="143">
        <v>0</v>
      </c>
      <c r="AD20" s="143">
        <v>0</v>
      </c>
      <c r="AE20" s="20" t="s">
        <v>7308</v>
      </c>
    </row>
    <row r="21" spans="1:31" x14ac:dyDescent="0.25">
      <c r="A21" s="144" t="s">
        <v>7340</v>
      </c>
      <c r="B21" s="144" t="s">
        <v>7341</v>
      </c>
      <c r="C21" s="144" t="s">
        <v>7285</v>
      </c>
      <c r="D21" s="144" t="s">
        <v>7305</v>
      </c>
      <c r="E21" s="144" t="s">
        <v>7306</v>
      </c>
      <c r="F21" s="144" t="s">
        <v>2155</v>
      </c>
      <c r="G21" s="144" t="s">
        <v>7322</v>
      </c>
      <c r="H21" s="144" t="s">
        <v>7286</v>
      </c>
      <c r="I21" s="144" t="s">
        <v>7287</v>
      </c>
      <c r="J21" s="144" t="s">
        <v>7299</v>
      </c>
      <c r="K21" s="144" t="s">
        <v>1926</v>
      </c>
      <c r="L21" s="145">
        <v>5584000</v>
      </c>
      <c r="M21" s="20" t="s">
        <v>3421</v>
      </c>
      <c r="N21" s="20" t="s">
        <v>8</v>
      </c>
      <c r="O21" s="20" t="s">
        <v>1069</v>
      </c>
      <c r="P21" s="20" t="s">
        <v>7288</v>
      </c>
      <c r="Q21" s="20" t="s">
        <v>1069</v>
      </c>
      <c r="R21" s="20" t="s">
        <v>7288</v>
      </c>
      <c r="S21" s="20" t="s">
        <v>1069</v>
      </c>
      <c r="T21" s="20" t="s">
        <v>7288</v>
      </c>
      <c r="U21" s="20" t="s">
        <v>1069</v>
      </c>
      <c r="V21" s="20" t="s">
        <v>7288</v>
      </c>
      <c r="W21" s="20" t="s">
        <v>7300</v>
      </c>
      <c r="X21" s="20" t="s">
        <v>7301</v>
      </c>
      <c r="Y21" s="20" t="s">
        <v>1069</v>
      </c>
      <c r="Z21" s="20" t="s">
        <v>1069</v>
      </c>
      <c r="AA21" s="20" t="s">
        <v>1069</v>
      </c>
      <c r="AB21" s="20" t="s">
        <v>7289</v>
      </c>
      <c r="AC21" s="143">
        <v>0</v>
      </c>
      <c r="AD21" s="143">
        <v>0</v>
      </c>
      <c r="AE21" s="20" t="s">
        <v>7308</v>
      </c>
    </row>
    <row r="22" spans="1:31" x14ac:dyDescent="0.25">
      <c r="A22" s="20" t="s">
        <v>7342</v>
      </c>
      <c r="B22" s="20" t="s">
        <v>7343</v>
      </c>
      <c r="C22" s="20" t="s">
        <v>7285</v>
      </c>
      <c r="D22" s="20" t="s">
        <v>7344</v>
      </c>
      <c r="E22" s="20" t="s">
        <v>7345</v>
      </c>
      <c r="F22" s="20" t="s">
        <v>2150</v>
      </c>
      <c r="G22" s="20" t="s">
        <v>7313</v>
      </c>
      <c r="H22" s="20" t="s">
        <v>7286</v>
      </c>
      <c r="I22" s="20" t="s">
        <v>7287</v>
      </c>
      <c r="J22" s="20" t="s">
        <v>7299</v>
      </c>
      <c r="K22" s="20" t="s">
        <v>1926</v>
      </c>
      <c r="L22" s="142">
        <v>0</v>
      </c>
      <c r="M22" s="20" t="s">
        <v>3421</v>
      </c>
      <c r="N22" s="20" t="s">
        <v>8</v>
      </c>
      <c r="O22" s="20" t="s">
        <v>1069</v>
      </c>
      <c r="P22" s="20" t="s">
        <v>7288</v>
      </c>
      <c r="Q22" s="20" t="s">
        <v>1069</v>
      </c>
      <c r="R22" s="20" t="s">
        <v>7288</v>
      </c>
      <c r="S22" s="20" t="s">
        <v>1069</v>
      </c>
      <c r="T22" s="20" t="s">
        <v>7288</v>
      </c>
      <c r="U22" s="20" t="s">
        <v>1069</v>
      </c>
      <c r="V22" s="20" t="s">
        <v>7288</v>
      </c>
      <c r="W22" s="20" t="s">
        <v>7300</v>
      </c>
      <c r="X22" s="20" t="s">
        <v>7301</v>
      </c>
      <c r="Y22" s="20" t="s">
        <v>1069</v>
      </c>
      <c r="Z22" s="20" t="s">
        <v>1069</v>
      </c>
      <c r="AA22" s="20" t="s">
        <v>1069</v>
      </c>
      <c r="AB22" s="20" t="s">
        <v>7289</v>
      </c>
      <c r="AC22" s="143">
        <v>0</v>
      </c>
      <c r="AD22" s="143">
        <v>0</v>
      </c>
      <c r="AE22" s="20" t="s">
        <v>7308</v>
      </c>
    </row>
    <row r="23" spans="1:31" x14ac:dyDescent="0.25">
      <c r="A23" s="20" t="s">
        <v>7346</v>
      </c>
      <c r="B23" s="20" t="s">
        <v>7347</v>
      </c>
      <c r="C23" s="20" t="s">
        <v>7285</v>
      </c>
      <c r="D23" s="20" t="s">
        <v>7316</v>
      </c>
      <c r="E23" s="20" t="s">
        <v>757</v>
      </c>
      <c r="F23" s="20" t="s">
        <v>2150</v>
      </c>
      <c r="G23" s="20" t="s">
        <v>7313</v>
      </c>
      <c r="H23" s="20" t="s">
        <v>7286</v>
      </c>
      <c r="I23" s="20" t="s">
        <v>7287</v>
      </c>
      <c r="J23" s="20" t="s">
        <v>7299</v>
      </c>
      <c r="K23" s="20" t="s">
        <v>1926</v>
      </c>
      <c r="L23" s="142">
        <v>0</v>
      </c>
      <c r="M23" s="20" t="s">
        <v>3421</v>
      </c>
      <c r="N23" s="20" t="s">
        <v>8</v>
      </c>
      <c r="O23" s="20" t="s">
        <v>1069</v>
      </c>
      <c r="P23" s="20" t="s">
        <v>7288</v>
      </c>
      <c r="Q23" s="20" t="s">
        <v>1069</v>
      </c>
      <c r="R23" s="20" t="s">
        <v>7288</v>
      </c>
      <c r="S23" s="20" t="s">
        <v>1069</v>
      </c>
      <c r="T23" s="20" t="s">
        <v>7288</v>
      </c>
      <c r="U23" s="20" t="s">
        <v>1069</v>
      </c>
      <c r="V23" s="20" t="s">
        <v>7288</v>
      </c>
      <c r="W23" s="20" t="s">
        <v>7300</v>
      </c>
      <c r="X23" s="20" t="s">
        <v>7301</v>
      </c>
      <c r="Y23" s="20" t="s">
        <v>1069</v>
      </c>
      <c r="Z23" s="20" t="s">
        <v>1069</v>
      </c>
      <c r="AA23" s="20" t="s">
        <v>1069</v>
      </c>
      <c r="AB23" s="20" t="s">
        <v>7348</v>
      </c>
      <c r="AC23" s="143">
        <v>0</v>
      </c>
      <c r="AD23" s="143">
        <v>0</v>
      </c>
      <c r="AE23" s="20" t="s">
        <v>7308</v>
      </c>
    </row>
    <row r="24" spans="1:31" x14ac:dyDescent="0.25">
      <c r="A24" s="146" t="s">
        <v>7349</v>
      </c>
      <c r="B24" s="146" t="s">
        <v>7339</v>
      </c>
      <c r="C24" s="146" t="s">
        <v>7285</v>
      </c>
      <c r="D24" s="146" t="s">
        <v>7305</v>
      </c>
      <c r="E24" s="146" t="s">
        <v>7306</v>
      </c>
      <c r="F24" s="146" t="s">
        <v>2150</v>
      </c>
      <c r="G24" s="146" t="s">
        <v>7313</v>
      </c>
      <c r="H24" s="146" t="s">
        <v>7286</v>
      </c>
      <c r="I24" s="146" t="s">
        <v>7287</v>
      </c>
      <c r="J24" s="146" t="s">
        <v>7299</v>
      </c>
      <c r="K24" s="146" t="s">
        <v>1926</v>
      </c>
      <c r="L24" s="147">
        <v>23418000</v>
      </c>
      <c r="M24" s="20" t="s">
        <v>3421</v>
      </c>
      <c r="N24" s="20" t="s">
        <v>8</v>
      </c>
      <c r="O24" s="20" t="s">
        <v>1069</v>
      </c>
      <c r="P24" s="20" t="s">
        <v>7288</v>
      </c>
      <c r="Q24" s="20" t="s">
        <v>1069</v>
      </c>
      <c r="R24" s="20" t="s">
        <v>7288</v>
      </c>
      <c r="S24" s="20" t="s">
        <v>1069</v>
      </c>
      <c r="T24" s="20" t="s">
        <v>7288</v>
      </c>
      <c r="U24" s="20" t="s">
        <v>1069</v>
      </c>
      <c r="V24" s="20" t="s">
        <v>7288</v>
      </c>
      <c r="W24" s="20" t="s">
        <v>7300</v>
      </c>
      <c r="X24" s="20" t="s">
        <v>7301</v>
      </c>
      <c r="Y24" s="20" t="s">
        <v>1069</v>
      </c>
      <c r="Z24" s="20" t="s">
        <v>1069</v>
      </c>
      <c r="AA24" s="20" t="s">
        <v>1069</v>
      </c>
      <c r="AB24" s="20" t="s">
        <v>7289</v>
      </c>
      <c r="AC24" s="143">
        <v>0</v>
      </c>
      <c r="AD24" s="143">
        <v>0</v>
      </c>
      <c r="AE24" s="20" t="s">
        <v>7308</v>
      </c>
    </row>
    <row r="25" spans="1:31" x14ac:dyDescent="0.25">
      <c r="A25" s="146" t="s">
        <v>7350</v>
      </c>
      <c r="B25" s="146" t="s">
        <v>7339</v>
      </c>
      <c r="C25" s="146" t="s">
        <v>7285</v>
      </c>
      <c r="D25" s="146" t="s">
        <v>7316</v>
      </c>
      <c r="E25" s="146" t="s">
        <v>757</v>
      </c>
      <c r="F25" s="146" t="s">
        <v>2150</v>
      </c>
      <c r="G25" s="146" t="s">
        <v>7313</v>
      </c>
      <c r="H25" s="146" t="s">
        <v>7286</v>
      </c>
      <c r="I25" s="146" t="s">
        <v>7287</v>
      </c>
      <c r="J25" s="146" t="s">
        <v>7299</v>
      </c>
      <c r="K25" s="146" t="s">
        <v>1926</v>
      </c>
      <c r="L25" s="147">
        <v>321279040</v>
      </c>
      <c r="M25" s="20" t="s">
        <v>3421</v>
      </c>
      <c r="N25" s="20" t="s">
        <v>8</v>
      </c>
      <c r="O25" s="20" t="s">
        <v>1069</v>
      </c>
      <c r="P25" s="20" t="s">
        <v>7288</v>
      </c>
      <c r="Q25" s="20" t="s">
        <v>1069</v>
      </c>
      <c r="R25" s="20" t="s">
        <v>7288</v>
      </c>
      <c r="S25" s="20" t="s">
        <v>1069</v>
      </c>
      <c r="T25" s="20" t="s">
        <v>7288</v>
      </c>
      <c r="U25" s="20" t="s">
        <v>1069</v>
      </c>
      <c r="V25" s="20" t="s">
        <v>7288</v>
      </c>
      <c r="W25" s="20" t="s">
        <v>7300</v>
      </c>
      <c r="X25" s="20" t="s">
        <v>7301</v>
      </c>
      <c r="Y25" s="20" t="s">
        <v>1069</v>
      </c>
      <c r="Z25" s="20" t="s">
        <v>1069</v>
      </c>
      <c r="AA25" s="20" t="s">
        <v>1069</v>
      </c>
      <c r="AB25" s="20" t="s">
        <v>7289</v>
      </c>
      <c r="AC25" s="143">
        <v>0</v>
      </c>
      <c r="AD25" s="143">
        <v>0</v>
      </c>
      <c r="AE25" s="20" t="s">
        <v>7308</v>
      </c>
    </row>
    <row r="26" spans="1:31" x14ac:dyDescent="0.25">
      <c r="A26" s="146" t="s">
        <v>7351</v>
      </c>
      <c r="B26" s="146" t="s">
        <v>7341</v>
      </c>
      <c r="C26" s="146" t="s">
        <v>7285</v>
      </c>
      <c r="D26" s="146" t="s">
        <v>7316</v>
      </c>
      <c r="E26" s="146" t="s">
        <v>757</v>
      </c>
      <c r="F26" s="146" t="s">
        <v>2150</v>
      </c>
      <c r="G26" s="146" t="s">
        <v>7313</v>
      </c>
      <c r="H26" s="146" t="s">
        <v>7286</v>
      </c>
      <c r="I26" s="146" t="s">
        <v>7287</v>
      </c>
      <c r="J26" s="146" t="s">
        <v>7299</v>
      </c>
      <c r="K26" s="146" t="s">
        <v>1926</v>
      </c>
      <c r="L26" s="147">
        <v>13508800</v>
      </c>
      <c r="M26" s="20" t="s">
        <v>3421</v>
      </c>
      <c r="N26" s="20" t="s">
        <v>8</v>
      </c>
      <c r="O26" s="20" t="s">
        <v>1069</v>
      </c>
      <c r="P26" s="20" t="s">
        <v>7288</v>
      </c>
      <c r="Q26" s="20" t="s">
        <v>1069</v>
      </c>
      <c r="R26" s="20" t="s">
        <v>7288</v>
      </c>
      <c r="S26" s="20" t="s">
        <v>1069</v>
      </c>
      <c r="T26" s="20" t="s">
        <v>7288</v>
      </c>
      <c r="U26" s="20" t="s">
        <v>1069</v>
      </c>
      <c r="V26" s="20" t="s">
        <v>7288</v>
      </c>
      <c r="W26" s="20" t="s">
        <v>7300</v>
      </c>
      <c r="X26" s="20" t="s">
        <v>7301</v>
      </c>
      <c r="Y26" s="20" t="s">
        <v>1069</v>
      </c>
      <c r="Z26" s="20" t="s">
        <v>1069</v>
      </c>
      <c r="AA26" s="20" t="s">
        <v>1069</v>
      </c>
      <c r="AB26" s="20" t="s">
        <v>7289</v>
      </c>
      <c r="AC26" s="143">
        <v>0</v>
      </c>
      <c r="AD26" s="143">
        <v>0</v>
      </c>
      <c r="AE26" s="20" t="s">
        <v>7308</v>
      </c>
    </row>
    <row r="27" spans="1:31" x14ac:dyDescent="0.25">
      <c r="A27" s="146" t="s">
        <v>7352</v>
      </c>
      <c r="B27" s="146" t="s">
        <v>7341</v>
      </c>
      <c r="C27" s="146" t="s">
        <v>7285</v>
      </c>
      <c r="D27" s="146" t="s">
        <v>7305</v>
      </c>
      <c r="E27" s="146" t="s">
        <v>7306</v>
      </c>
      <c r="F27" s="146" t="s">
        <v>2150</v>
      </c>
      <c r="G27" s="146" t="s">
        <v>7313</v>
      </c>
      <c r="H27" s="146" t="s">
        <v>7286</v>
      </c>
      <c r="I27" s="146" t="s">
        <v>7287</v>
      </c>
      <c r="J27" s="146" t="s">
        <v>7299</v>
      </c>
      <c r="K27" s="146" t="s">
        <v>1926</v>
      </c>
      <c r="L27" s="147">
        <v>14416000</v>
      </c>
      <c r="M27" s="20" t="s">
        <v>3421</v>
      </c>
      <c r="N27" s="20" t="s">
        <v>8</v>
      </c>
      <c r="O27" s="20" t="s">
        <v>1069</v>
      </c>
      <c r="P27" s="20" t="s">
        <v>7288</v>
      </c>
      <c r="Q27" s="20" t="s">
        <v>1069</v>
      </c>
      <c r="R27" s="20" t="s">
        <v>7288</v>
      </c>
      <c r="S27" s="20" t="s">
        <v>1069</v>
      </c>
      <c r="T27" s="20" t="s">
        <v>7288</v>
      </c>
      <c r="U27" s="20" t="s">
        <v>1069</v>
      </c>
      <c r="V27" s="20" t="s">
        <v>7288</v>
      </c>
      <c r="W27" s="20" t="s">
        <v>7300</v>
      </c>
      <c r="X27" s="20" t="s">
        <v>7301</v>
      </c>
      <c r="Y27" s="20" t="s">
        <v>1069</v>
      </c>
      <c r="Z27" s="20" t="s">
        <v>1069</v>
      </c>
      <c r="AA27" s="20" t="s">
        <v>1069</v>
      </c>
      <c r="AB27" s="20" t="s">
        <v>7289</v>
      </c>
      <c r="AC27" s="143">
        <v>0</v>
      </c>
      <c r="AD27" s="143">
        <v>0</v>
      </c>
      <c r="AE27" s="20" t="s">
        <v>7308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X52"/>
  <sheetViews>
    <sheetView showGridLines="0" tabSelected="1" topLeftCell="F1" zoomScale="80" zoomScaleNormal="80" zoomScaleSheetLayoutView="85" zoomScalePageLayoutView="190" workbookViewId="0">
      <selection activeCell="N14" sqref="N14"/>
    </sheetView>
  </sheetViews>
  <sheetFormatPr baseColWidth="10" defaultRowHeight="18" x14ac:dyDescent="0.25"/>
  <cols>
    <col min="1" max="1" width="11.140625" style="88" customWidth="1"/>
    <col min="2" max="2" width="16.140625" style="88" bestFit="1" customWidth="1"/>
    <col min="3" max="3" width="24.85546875" style="88" customWidth="1"/>
    <col min="4" max="4" width="17.5703125" style="88" customWidth="1"/>
    <col min="5" max="5" width="60" style="88" bestFit="1" customWidth="1"/>
    <col min="6" max="6" width="38.7109375" style="88" bestFit="1" customWidth="1"/>
    <col min="7" max="7" width="35.140625" style="88" customWidth="1"/>
    <col min="8" max="8" width="21.5703125" style="88" customWidth="1"/>
    <col min="9" max="9" width="25.7109375" style="88" customWidth="1"/>
    <col min="10" max="10" width="20.7109375" style="88" customWidth="1"/>
    <col min="11" max="12" width="25.7109375" style="88" customWidth="1"/>
    <col min="13" max="13" width="26.7109375" style="88" bestFit="1" customWidth="1"/>
    <col min="14" max="14" width="36.5703125" style="88" customWidth="1"/>
    <col min="15" max="15" width="27.140625" style="88" customWidth="1"/>
    <col min="16" max="16" width="20.28515625" style="88" customWidth="1"/>
    <col min="17" max="17" width="19" style="88" customWidth="1"/>
    <col min="18" max="18" width="22.5703125" style="88" customWidth="1"/>
    <col min="19" max="19" width="25.7109375" style="88" customWidth="1"/>
    <col min="20" max="20" width="18.28515625" style="88" customWidth="1"/>
    <col min="21" max="21" width="19.140625" style="88" customWidth="1"/>
    <col min="22" max="22" width="15.5703125" style="88" bestFit="1" customWidth="1"/>
    <col min="23" max="23" width="23.28515625" style="88" bestFit="1" customWidth="1"/>
    <col min="24" max="24" width="22.5703125" style="88" bestFit="1" customWidth="1"/>
    <col min="25" max="16384" width="11.42578125" style="88"/>
  </cols>
  <sheetData>
    <row r="1" spans="1:24" x14ac:dyDescent="0.25">
      <c r="A1" s="87"/>
      <c r="B1" s="87"/>
      <c r="C1" s="87"/>
      <c r="D1" s="87"/>
      <c r="E1" s="87"/>
      <c r="F1" s="87"/>
      <c r="G1" s="87"/>
      <c r="H1" s="87"/>
      <c r="I1" s="87"/>
      <c r="J1" s="87"/>
      <c r="K1" s="87"/>
      <c r="L1" s="87"/>
      <c r="N1" s="89" t="s">
        <v>3677</v>
      </c>
      <c r="R1" s="89" t="s">
        <v>3678</v>
      </c>
    </row>
    <row r="2" spans="1:24" ht="36" x14ac:dyDescent="0.3">
      <c r="A2" s="171" t="s">
        <v>3405</v>
      </c>
      <c r="B2" s="172"/>
      <c r="C2" s="172"/>
      <c r="D2" s="173"/>
      <c r="E2" s="120" t="s">
        <v>3690</v>
      </c>
      <c r="F2" s="121" t="s">
        <v>3407</v>
      </c>
      <c r="G2" s="122" t="str">
        <f>IF(E2="","",VLOOKUP(E2,Listados!A:C,2,0))</f>
        <v>No Requiere PIIP</v>
      </c>
      <c r="H2" s="121" t="s">
        <v>3661</v>
      </c>
      <c r="I2" s="122" t="str">
        <f>IF(E2="","",VLOOKUP(E2,Listados!A:C,3,0))</f>
        <v>NO</v>
      </c>
      <c r="J2" s="159" t="s">
        <v>3682</v>
      </c>
      <c r="K2" s="160"/>
      <c r="L2" s="123" t="s">
        <v>3664</v>
      </c>
      <c r="N2" s="90" t="s">
        <v>3676</v>
      </c>
      <c r="O2" s="90" t="s">
        <v>3470</v>
      </c>
      <c r="P2"/>
      <c r="Q2" s="92"/>
      <c r="R2" s="90" t="s">
        <v>3676</v>
      </c>
      <c r="S2" s="90" t="s">
        <v>3470</v>
      </c>
      <c r="T2"/>
      <c r="U2" s="92"/>
    </row>
    <row r="3" spans="1:24" ht="30" customHeight="1" x14ac:dyDescent="0.3">
      <c r="A3" s="171" t="s">
        <v>3572</v>
      </c>
      <c r="B3" s="172"/>
      <c r="C3" s="172"/>
      <c r="D3" s="173"/>
      <c r="E3" s="183">
        <v>372621840</v>
      </c>
      <c r="F3" s="184"/>
      <c r="G3" s="140" t="s">
        <v>3575</v>
      </c>
      <c r="H3" s="156" t="str">
        <f>'numero en letras'!C3</f>
        <v>Trescientos Setenta y Dos Millones Seiscientos Veintiun Mil Ochocientos Cuarenta Pesos M/Cte</v>
      </c>
      <c r="I3" s="157"/>
      <c r="J3" s="157"/>
      <c r="K3" s="157"/>
      <c r="L3" s="158"/>
      <c r="N3" s="90" t="s">
        <v>3555</v>
      </c>
      <c r="O3" s="92"/>
      <c r="P3"/>
      <c r="Q3" s="93" t="s">
        <v>3679</v>
      </c>
      <c r="R3" s="90" t="s">
        <v>3686</v>
      </c>
      <c r="S3" s="92"/>
      <c r="T3"/>
      <c r="U3" s="93" t="s">
        <v>3679</v>
      </c>
    </row>
    <row r="4" spans="1:24" ht="18.75" x14ac:dyDescent="0.3">
      <c r="A4" s="87"/>
      <c r="B4" s="87"/>
      <c r="C4" s="87"/>
      <c r="D4" s="87"/>
      <c r="E4" s="87"/>
      <c r="F4" s="87"/>
      <c r="G4" s="87"/>
      <c r="H4" s="87"/>
      <c r="I4" s="87"/>
      <c r="J4" s="87"/>
      <c r="K4" s="87"/>
      <c r="L4" s="87"/>
      <c r="N4" s="92" t="s">
        <v>3675</v>
      </c>
      <c r="O4" s="92"/>
      <c r="P4"/>
      <c r="Q4" s="94">
        <f>P4-O4</f>
        <v>0</v>
      </c>
      <c r="R4" s="92" t="s">
        <v>3675</v>
      </c>
      <c r="S4" s="92"/>
      <c r="T4"/>
      <c r="U4" s="94">
        <f>T4-S4</f>
        <v>0</v>
      </c>
    </row>
    <row r="5" spans="1:24" ht="18.75" x14ac:dyDescent="0.3">
      <c r="A5" s="182" t="s">
        <v>3681</v>
      </c>
      <c r="B5" s="182"/>
      <c r="C5" s="182"/>
      <c r="D5" s="182"/>
      <c r="E5" s="182"/>
      <c r="F5" s="182"/>
      <c r="G5" s="182"/>
      <c r="H5" s="182"/>
      <c r="I5" s="182"/>
      <c r="J5" s="182"/>
      <c r="K5" s="182"/>
      <c r="L5" s="182"/>
      <c r="N5"/>
      <c r="O5"/>
      <c r="P5"/>
      <c r="Q5" s="94">
        <f t="shared" ref="Q5:Q6" si="0">P5-O5</f>
        <v>0</v>
      </c>
      <c r="R5"/>
      <c r="S5"/>
      <c r="T5"/>
      <c r="U5" s="94">
        <f t="shared" ref="U5:U6" si="1">T5-S5</f>
        <v>0</v>
      </c>
    </row>
    <row r="6" spans="1:24" ht="18.75" x14ac:dyDescent="0.3">
      <c r="A6" s="164" t="s">
        <v>3414</v>
      </c>
      <c r="B6" s="164"/>
      <c r="C6" s="126" t="s">
        <v>3573</v>
      </c>
      <c r="D6" s="123" t="str">
        <f>IF(D7="","",VLOOKUP(D7,ZPS_POAI!A:AE,8,0))</f>
        <v>4145</v>
      </c>
      <c r="E6" s="126" t="s">
        <v>3570</v>
      </c>
      <c r="F6" s="164" t="str">
        <f>IF(D6="","",VLOOKUP(VALUE(D6),Listados!M2:$N$29,2,0))</f>
        <v>Secretaría de Salud Pública</v>
      </c>
      <c r="G6" s="164"/>
      <c r="H6" s="164"/>
      <c r="I6" s="164"/>
      <c r="J6" s="164"/>
      <c r="K6" s="164"/>
      <c r="L6" s="164"/>
      <c r="N6" s="91"/>
      <c r="O6" s="91"/>
      <c r="P6" s="91"/>
      <c r="Q6" s="94">
        <f t="shared" si="0"/>
        <v>0</v>
      </c>
      <c r="R6"/>
      <c r="S6"/>
      <c r="T6"/>
      <c r="U6" s="94">
        <f t="shared" si="1"/>
        <v>0</v>
      </c>
      <c r="W6" s="92"/>
      <c r="X6" s="92"/>
    </row>
    <row r="7" spans="1:24" ht="39" customHeight="1" x14ac:dyDescent="0.3">
      <c r="A7" s="185" t="s">
        <v>3558</v>
      </c>
      <c r="B7" s="185"/>
      <c r="C7" s="126" t="s">
        <v>3573</v>
      </c>
      <c r="D7" s="123" t="str">
        <f>IFERROR(LEFT(VLOOKUP("Origen",A12:F22,6,0),11),"")</f>
        <v>BP-26005481</v>
      </c>
      <c r="E7" s="141" t="s">
        <v>3411</v>
      </c>
      <c r="F7" s="126" t="str">
        <f>IF(D7="","",VLOOKUP(D7,ZPS_POAI!A:AE,3,0))</f>
        <v>2024760010082</v>
      </c>
      <c r="G7" s="141" t="s">
        <v>3570</v>
      </c>
      <c r="H7" s="186" t="str">
        <f>IF(D7="","",VLOOKUP(D7,ZPS_POAI!A:AE,2,0))</f>
        <v>Fortalecimiento de la infraestructura de las Tecnologías de la Información y las Comunicaciones -TIC- en la Secretaria de Salud de Santiago de   Cali</v>
      </c>
      <c r="I7" s="186"/>
      <c r="J7" s="186"/>
      <c r="K7" s="186"/>
      <c r="L7" s="186"/>
      <c r="R7" s="91"/>
      <c r="S7" s="91"/>
      <c r="T7" s="91"/>
      <c r="W7" s="92"/>
      <c r="X7" s="92"/>
    </row>
    <row r="8" spans="1:24" ht="30" customHeight="1" x14ac:dyDescent="0.3">
      <c r="A8" s="164" t="s">
        <v>3415</v>
      </c>
      <c r="B8" s="164"/>
      <c r="C8" s="126" t="s">
        <v>3573</v>
      </c>
      <c r="D8" s="123" t="str">
        <f>IFERROR(LEFT(VLOOKUP("Origen",Formato!$A$14:$L$22,2,0),4),"")</f>
        <v>6302</v>
      </c>
      <c r="E8" s="125" t="s">
        <v>3570</v>
      </c>
      <c r="F8" s="164" t="str">
        <f>IF(D8="","",VLOOKUP(VALUE(D8),'Indicador PDD'!E:F,2,0))</f>
        <v>Gestión pública para los ciudadanos</v>
      </c>
      <c r="G8" s="164"/>
      <c r="H8" s="164"/>
      <c r="I8" s="164"/>
      <c r="J8" s="164"/>
      <c r="K8" s="164"/>
      <c r="L8" s="164"/>
      <c r="W8" s="92"/>
      <c r="X8" s="92"/>
    </row>
    <row r="9" spans="1:24" ht="30" customHeight="1" x14ac:dyDescent="0.3">
      <c r="A9" s="164" t="s">
        <v>3492</v>
      </c>
      <c r="B9" s="164"/>
      <c r="C9" s="126" t="s">
        <v>3573</v>
      </c>
      <c r="D9" s="123" t="str">
        <f>IF(F9="","",VLOOKUP(F9,Listados!F:G,2,0))</f>
        <v>01</v>
      </c>
      <c r="E9" s="125" t="s">
        <v>3570</v>
      </c>
      <c r="F9" s="187" t="s">
        <v>17</v>
      </c>
      <c r="G9" s="188"/>
      <c r="H9" s="188"/>
      <c r="I9" s="188"/>
      <c r="J9" s="188"/>
      <c r="K9" s="188"/>
      <c r="L9" s="189"/>
      <c r="W9" s="92"/>
      <c r="X9" s="92"/>
    </row>
    <row r="10" spans="1:24" ht="30" customHeight="1" x14ac:dyDescent="0.3">
      <c r="A10" s="164" t="s">
        <v>3559</v>
      </c>
      <c r="B10" s="164"/>
      <c r="C10" s="164" t="s">
        <v>3574</v>
      </c>
      <c r="D10" s="164"/>
      <c r="E10" s="164"/>
      <c r="F10" s="164" t="str">
        <f>IF(D7="","",IF(K10="SANTIAGO DE CALI","Organismo","Territorio"))</f>
        <v>Organismo</v>
      </c>
      <c r="G10" s="164"/>
      <c r="H10" s="164"/>
      <c r="I10" s="164" t="s">
        <v>3410</v>
      </c>
      <c r="J10" s="164"/>
      <c r="K10" s="164" t="str">
        <f>IF(D7="","",VLOOKUP(D7,ZPS_POAI!A:AE,13,0))</f>
        <v>SANTIAGO DE CALI</v>
      </c>
      <c r="L10" s="164"/>
      <c r="W10" s="92"/>
      <c r="X10" s="92"/>
    </row>
    <row r="11" spans="1:24" ht="15" customHeight="1" x14ac:dyDescent="0.3">
      <c r="A11" s="87"/>
      <c r="B11" s="87"/>
      <c r="C11" s="87"/>
      <c r="D11" s="87"/>
      <c r="E11" s="87"/>
      <c r="F11" s="87"/>
      <c r="G11" s="87"/>
      <c r="H11" s="87"/>
      <c r="I11" s="87"/>
      <c r="J11" s="87"/>
      <c r="K11" s="87"/>
      <c r="L11" s="87"/>
      <c r="O11" s="92"/>
      <c r="P11" s="92"/>
      <c r="Q11" s="92"/>
      <c r="R11" s="92"/>
      <c r="S11" s="92"/>
      <c r="T11" s="92"/>
      <c r="U11" s="92"/>
    </row>
    <row r="12" spans="1:24" ht="18.75" x14ac:dyDescent="0.3">
      <c r="A12" s="127"/>
      <c r="B12" s="127"/>
      <c r="C12" s="127"/>
      <c r="D12" s="127"/>
      <c r="E12" s="127"/>
      <c r="F12" s="95"/>
      <c r="G12" s="95"/>
      <c r="H12" s="95"/>
      <c r="I12" s="127"/>
      <c r="J12" s="127"/>
      <c r="K12" s="96" t="s">
        <v>3468</v>
      </c>
      <c r="L12" s="190">
        <f>SUMIF(Tabla4[Origen / Destino],"Origen",Tabla4[Valor Presupuestado])</f>
        <v>372621840</v>
      </c>
      <c r="M12" s="96" t="s">
        <v>3684</v>
      </c>
      <c r="N12" s="96" t="s">
        <v>3685</v>
      </c>
      <c r="O12" s="92"/>
      <c r="P12" s="92"/>
      <c r="Q12" s="92"/>
    </row>
    <row r="13" spans="1:24" ht="18.75" x14ac:dyDescent="0.3">
      <c r="A13" s="87"/>
      <c r="B13" s="87"/>
      <c r="C13" s="87"/>
      <c r="D13" s="87"/>
      <c r="E13" s="87"/>
      <c r="F13" s="87"/>
      <c r="G13" s="87"/>
      <c r="H13" s="87"/>
      <c r="I13" s="87"/>
      <c r="J13" s="87"/>
      <c r="K13" s="96" t="s">
        <v>3469</v>
      </c>
      <c r="L13" s="190">
        <f>SUMIF(Tabla4[Origen / Destino],"Destino",Tabla4[Valor Presupuestado])</f>
        <v>372621840</v>
      </c>
      <c r="M13" s="87" t="str">
        <f>IF(OR(SUMIF(Tabla4[Origen / Destino],"Origen",Tabla4[Valor Presupuestado])=0, SUMIF(Tabla4[Origen / Destino],"Destino",Tabla4[Valor Presupuestado])=0), "", IF(SUMIF(Tabla4[Origen / Destino],"Origen",Tabla4[Valor Presupuestado])&lt;&gt;SUMIF(Tabla4[Origen / Destino],"Destino",Tabla4[Valor Presupuestado]), "ERROR", "CORRECTO"))</f>
        <v>CORRECTO</v>
      </c>
      <c r="N13" s="95" t="str">
        <f>IF(A15="","",IF(VLOOKUP("Origen",Tabla4[],2,0)=VLOOKUP("Destino",Tabla4[],2,0),"Igual","DIFERENTE"))</f>
        <v>Igual</v>
      </c>
      <c r="O13" s="92"/>
      <c r="P13" s="92"/>
      <c r="Q13" s="92"/>
    </row>
    <row r="14" spans="1:24" ht="72" x14ac:dyDescent="0.3">
      <c r="A14" s="128" t="s">
        <v>3470</v>
      </c>
      <c r="B14" s="129" t="s">
        <v>3576</v>
      </c>
      <c r="C14" s="130" t="s">
        <v>3577</v>
      </c>
      <c r="D14" s="129" t="s">
        <v>7</v>
      </c>
      <c r="E14" s="130" t="s">
        <v>3571</v>
      </c>
      <c r="F14" s="129" t="s">
        <v>3578</v>
      </c>
      <c r="G14" s="130" t="s">
        <v>3554</v>
      </c>
      <c r="H14" s="129" t="s">
        <v>3686</v>
      </c>
      <c r="I14" s="129" t="s">
        <v>3687</v>
      </c>
      <c r="J14" s="129" t="s">
        <v>3555</v>
      </c>
      <c r="K14" s="129" t="s">
        <v>3556</v>
      </c>
      <c r="L14" s="130" t="s">
        <v>3557</v>
      </c>
      <c r="P14" s="92"/>
      <c r="Q14" s="92"/>
    </row>
    <row r="15" spans="1:24" ht="72" x14ac:dyDescent="0.25">
      <c r="A15" s="131" t="s">
        <v>3408</v>
      </c>
      <c r="B15" s="123">
        <f>IF(Formato!$D15="","",VLOOKUP(VALUE(Formato!$D15),'Indicador PDD'!A:H,7,0))</f>
        <v>6302001</v>
      </c>
      <c r="C15" s="124" t="str">
        <f>IF(Formato!$D15="","",VLOOKUP(VALUE(Formato!$D15),'Indicador PDD'!A:H,8,0))</f>
        <v>Fortalecimiento institucional</v>
      </c>
      <c r="D15" s="123" t="str">
        <f>IF(Formato!$F15="","",VLOOKUP(Formato!$F15,ZPS_POAI!A:AE,10,0))</f>
        <v>63020010028</v>
      </c>
      <c r="E15" s="124" t="str">
        <f>IF(Formato!$D15="","",VLOOKUP(VALUE(Formato!$D15),'Indicador PDD'!$A$3:$H$355,2,0))</f>
        <v>Módulos del sistema de información del sector salud interoperables, integrados y en producción</v>
      </c>
      <c r="F15" s="132" t="s">
        <v>7323</v>
      </c>
      <c r="G15" s="124" t="str">
        <f>IF(Formato!$F15="","",VLOOKUP(Formato!$F15,ZPS_POAI!A:AE,2,0))</f>
        <v>Administrar la infraestructura tecnológica para asegurar la continuidad del negocio.</v>
      </c>
      <c r="H15" s="133" t="str">
        <f>IF(Formato!$F15="","",VLOOKUP(VLOOKUP(Formato!$F15,ZPS_POAI!A:AE,6,0),Listados!P:R,2,0))</f>
        <v>2.3.2.02.02.009</v>
      </c>
      <c r="I15" s="133" t="str">
        <f>IF(Formato!$H15="","",VLOOKUP(Formato!$H15,Listados!Q:R,2,0))</f>
        <v>Servicios para la comunidad, sociales y personales</v>
      </c>
      <c r="J15" s="133" t="str">
        <f>IF(Formato!$F15="","",VLOOKUP(VLOOKUP(Formato!$F15,ZPS_POAI!A:AE,4,0),Listados!T:U,2,0))</f>
        <v>1.2.1.0.00</v>
      </c>
      <c r="K15" s="133" t="str">
        <f>IF(Formato!$J15="","",VLOOKUP(Formato!$J15,Listados!U:V,2,0))</f>
        <v>Ingresos corrientes de Libre Destinación</v>
      </c>
      <c r="L15" s="134">
        <v>23418000</v>
      </c>
    </row>
    <row r="16" spans="1:24" ht="72" x14ac:dyDescent="0.25">
      <c r="A16" s="131" t="s">
        <v>3423</v>
      </c>
      <c r="B16" s="123">
        <f>IF(Formato!$D16="","",VLOOKUP(VALUE(Formato!$D16),'Indicador PDD'!A:H,7,0))</f>
        <v>6302001</v>
      </c>
      <c r="C16" s="124" t="str">
        <f>IF(Formato!$D16="","",VLOOKUP(VALUE(Formato!$D16),'Indicador PDD'!A:H,8,0))</f>
        <v>Fortalecimiento institucional</v>
      </c>
      <c r="D16" s="123" t="str">
        <f>IF(Formato!$F16="","",VLOOKUP(Formato!$F16,ZPS_POAI!A:AE,10,0))</f>
        <v>63020010028</v>
      </c>
      <c r="E16" s="124" t="str">
        <f>IF(Formato!$D16="","",VLOOKUP(VALUE(Formato!$D16),'Indicador PDD'!$A$3:$H$355,2,0))</f>
        <v>Módulos del sistema de información del sector salud interoperables, integrados y en producción</v>
      </c>
      <c r="F16" s="132" t="s">
        <v>7349</v>
      </c>
      <c r="G16" s="124" t="str">
        <f>IF(Formato!$F16="","",VLOOKUP(Formato!$F16,ZPS_POAI!A:AE,2,0))</f>
        <v>Administrar la infraestructura tecnológica para asegurar la continuidad del negocio.</v>
      </c>
      <c r="H16" s="133" t="str">
        <f>IF(Formato!$F16="","",VLOOKUP(VLOOKUP(Formato!$F16,ZPS_POAI!A:AE,6,0),Listados!P:R,2,0))</f>
        <v>2.3.2.02.02.008</v>
      </c>
      <c r="I16" s="133" t="str">
        <f>IF(Formato!$H16="","",VLOOKUP(Formato!$H16,Listados!Q:R,2,0))</f>
        <v xml:space="preserve">Servicios prestados a las empresas y servicios de producción </v>
      </c>
      <c r="J16" s="133" t="str">
        <f>IF(Formato!$F16="","",VLOOKUP(VLOOKUP(Formato!$F16,ZPS_POAI!A:AE,4,0),Listados!T:U,2,0))</f>
        <v>1.2.1.0.00</v>
      </c>
      <c r="K16" s="133" t="str">
        <f>IF(Formato!$J16="","",VLOOKUP(Formato!$J16,Listados!U:V,2,0))</f>
        <v>Ingresos corrientes de Libre Destinación</v>
      </c>
      <c r="L16" s="134">
        <v>23418000</v>
      </c>
    </row>
    <row r="17" spans="1:12" ht="72" x14ac:dyDescent="0.25">
      <c r="A17" s="131" t="s">
        <v>3408</v>
      </c>
      <c r="B17" s="123">
        <f>IF(Formato!$D17="","",VLOOKUP(VALUE(Formato!$D17),'Indicador PDD'!A:H,7,0))</f>
        <v>6302001</v>
      </c>
      <c r="C17" s="124" t="str">
        <f>IF(Formato!$D17="","",VLOOKUP(VALUE(Formato!$D17),'Indicador PDD'!A:H,8,0))</f>
        <v>Fortalecimiento institucional</v>
      </c>
      <c r="D17" s="123" t="str">
        <f>IF(Formato!$F17="","",VLOOKUP(Formato!$F17,ZPS_POAI!A:AE,10,0))</f>
        <v>63020010028</v>
      </c>
      <c r="E17" s="124" t="str">
        <f>IF(Formato!$D17="","",VLOOKUP(VALUE(Formato!$D17),'Indicador PDD'!$A$3:$H$355,2,0))</f>
        <v>Módulos del sistema de información del sector salud interoperables, integrados y en producción</v>
      </c>
      <c r="F17" s="132" t="s">
        <v>7338</v>
      </c>
      <c r="G17" s="124" t="str">
        <f>IF(Formato!$F17="","",VLOOKUP(Formato!$F17,ZPS_POAI!A:AE,2,0))</f>
        <v>Administrar la infraestructura tecnológica para asegurar la continuidad del negocio.</v>
      </c>
      <c r="H17" s="133" t="str">
        <f>IF(Formato!$F17="","",VLOOKUP(VLOOKUP(Formato!$F17,ZPS_POAI!A:AE,6,0),Listados!P:R,2,0))</f>
        <v>2.3.2.02.02.009</v>
      </c>
      <c r="I17" s="133" t="str">
        <f>IF(Formato!$H17="","",VLOOKUP(Formato!$H17,Listados!Q:R,2,0))</f>
        <v>Servicios para la comunidad, sociales y personales</v>
      </c>
      <c r="J17" s="133" t="str">
        <f>IF(Formato!$F17="","",VLOOKUP(VLOOKUP(Formato!$F17,ZPS_POAI!A:AE,4,0),Listados!T:U,2,0))</f>
        <v>1.2.3.2.28.01</v>
      </c>
      <c r="K17" s="133" t="str">
        <f>IF(Formato!$J17="","",VLOOKUP(Formato!$J17,Listados!U:V,2,0))</f>
        <v>Coljuegos  25%</v>
      </c>
      <c r="L17" s="134">
        <v>321279040</v>
      </c>
    </row>
    <row r="18" spans="1:12" ht="72" x14ac:dyDescent="0.25">
      <c r="A18" s="131" t="s">
        <v>3423</v>
      </c>
      <c r="B18" s="123">
        <f>IF(Formato!$D18="","",VLOOKUP(VALUE(Formato!$D18),'Indicador PDD'!A:H,7,0))</f>
        <v>6302001</v>
      </c>
      <c r="C18" s="124" t="str">
        <f>IF(Formato!$D18="","",VLOOKUP(VALUE(Formato!$D18),'Indicador PDD'!A:H,8,0))</f>
        <v>Fortalecimiento institucional</v>
      </c>
      <c r="D18" s="123" t="str">
        <f>IF(Formato!$F18="","",VLOOKUP(Formato!$F18,ZPS_POAI!A:AE,10,0))</f>
        <v>63020010028</v>
      </c>
      <c r="E18" s="124" t="str">
        <f>IF(Formato!$D18="","",VLOOKUP(VALUE(Formato!$D18),'Indicador PDD'!$A$3:$H$355,2,0))</f>
        <v>Módulos del sistema de información del sector salud interoperables, integrados y en producción</v>
      </c>
      <c r="F18" s="132" t="s">
        <v>7350</v>
      </c>
      <c r="G18" s="124" t="str">
        <f>IF(Formato!$F18="","",VLOOKUP(Formato!$F18,ZPS_POAI!A:AE,2,0))</f>
        <v>Administrar la infraestructura tecnológica para asegurar la continuidad del negocio.</v>
      </c>
      <c r="H18" s="133" t="str">
        <f>IF(Formato!$F18="","",VLOOKUP(VLOOKUP(Formato!$F18,ZPS_POAI!A:AE,6,0),Listados!P:R,2,0))</f>
        <v>2.3.2.02.02.008</v>
      </c>
      <c r="I18" s="133" t="str">
        <f>IF(Formato!$H18="","",VLOOKUP(Formato!$H18,Listados!Q:R,2,0))</f>
        <v xml:space="preserve">Servicios prestados a las empresas y servicios de producción </v>
      </c>
      <c r="J18" s="133" t="str">
        <f>IF(Formato!$F18="","",VLOOKUP(VLOOKUP(Formato!$F18,ZPS_POAI!A:AE,4,0),Listados!T:U,2,0))</f>
        <v>1.2.3.2.28.01</v>
      </c>
      <c r="K18" s="133" t="str">
        <f>IF(Formato!$J18="","",VLOOKUP(Formato!$J18,Listados!U:V,2,0))</f>
        <v>Coljuegos  25%</v>
      </c>
      <c r="L18" s="134">
        <v>321279040</v>
      </c>
    </row>
    <row r="19" spans="1:12" ht="72" x14ac:dyDescent="0.25">
      <c r="A19" s="131" t="s">
        <v>3408</v>
      </c>
      <c r="B19" s="123">
        <f>IF(Formato!$D19="","",VLOOKUP(VALUE(Formato!$D19),'Indicador PDD'!A:H,7,0))</f>
        <v>6302001</v>
      </c>
      <c r="C19" s="124" t="str">
        <f>IF(Formato!$D19="","",VLOOKUP(VALUE(Formato!$D19),'Indicador PDD'!A:H,8,0))</f>
        <v>Fortalecimiento institucional</v>
      </c>
      <c r="D19" s="123" t="str">
        <f>IF(Formato!$F19="","",VLOOKUP(Formato!$F19,ZPS_POAI!A:AE,10,0))</f>
        <v>63020010028</v>
      </c>
      <c r="E19" s="124" t="str">
        <f>IF(Formato!$D19="","",VLOOKUP(VALUE(Formato!$D19),'Indicador PDD'!$A$3:$H$355,2,0))</f>
        <v>Módulos del sistema de información del sector salud interoperables, integrados y en producción</v>
      </c>
      <c r="F19" s="132" t="s">
        <v>7340</v>
      </c>
      <c r="G19" s="124" t="str">
        <f>IF(Formato!$F19="","",VLOOKUP(Formato!$F19,ZPS_POAI!A:AE,2,0))</f>
        <v>Gestionar el flujo de información en la entrega de productos y servicios.</v>
      </c>
      <c r="H19" s="133" t="str">
        <f>IF(Formato!$F19="","",VLOOKUP(VLOOKUP(Formato!$F19,ZPS_POAI!A:AE,6,0),Listados!P:R,2,0))</f>
        <v>2.3.2.02.02.009</v>
      </c>
      <c r="I19" s="133" t="str">
        <f>IF(Formato!$H19="","",VLOOKUP(Formato!$H19,Listados!Q:R,2,0))</f>
        <v>Servicios para la comunidad, sociales y personales</v>
      </c>
      <c r="J19" s="133" t="str">
        <f>IF(Formato!$F19="","",VLOOKUP(VLOOKUP(Formato!$F19,ZPS_POAI!A:AE,4,0),Listados!T:U,2,0))</f>
        <v>1.2.1.0.00</v>
      </c>
      <c r="K19" s="133" t="str">
        <f>IF(Formato!$J19="","",VLOOKUP(Formato!$J19,Listados!U:V,2,0))</f>
        <v>Ingresos corrientes de Libre Destinación</v>
      </c>
      <c r="L19" s="134">
        <v>14416000</v>
      </c>
    </row>
    <row r="20" spans="1:12" ht="72" x14ac:dyDescent="0.25">
      <c r="A20" s="131" t="s">
        <v>3423</v>
      </c>
      <c r="B20" s="123">
        <f>IF(Formato!$D20="","",VLOOKUP(VALUE(Formato!$D20),'Indicador PDD'!A:H,7,0))</f>
        <v>6302001</v>
      </c>
      <c r="C20" s="124" t="str">
        <f>IF(Formato!$D20="","",VLOOKUP(VALUE(Formato!$D20),'Indicador PDD'!A:H,8,0))</f>
        <v>Fortalecimiento institucional</v>
      </c>
      <c r="D20" s="123" t="str">
        <f>IF(Formato!$F20="","",VLOOKUP(Formato!$F20,ZPS_POAI!A:AE,10,0))</f>
        <v>63020010028</v>
      </c>
      <c r="E20" s="124" t="str">
        <f>IF(Formato!$D20="","",VLOOKUP(VALUE(Formato!$D20),'Indicador PDD'!$A$3:$H$355,2,0))</f>
        <v>Módulos del sistema de información del sector salud interoperables, integrados y en producción</v>
      </c>
      <c r="F20" s="132" t="s">
        <v>7352</v>
      </c>
      <c r="G20" s="124" t="str">
        <f>IF(Formato!$F20="","",VLOOKUP(Formato!$F20,ZPS_POAI!A:AE,2,0))</f>
        <v>Gestionar el flujo de información en la entrega de productos y servicios.</v>
      </c>
      <c r="H20" s="133" t="str">
        <f>IF(Formato!$F20="","",VLOOKUP(VLOOKUP(Formato!$F20,ZPS_POAI!A:AE,6,0),Listados!P:R,2,0))</f>
        <v>2.3.2.02.02.008</v>
      </c>
      <c r="I20" s="133" t="str">
        <f>IF(Formato!$H20="","",VLOOKUP(Formato!$H20,Listados!Q:R,2,0))</f>
        <v xml:space="preserve">Servicios prestados a las empresas y servicios de producción </v>
      </c>
      <c r="J20" s="133" t="str">
        <f>IF(Formato!$F20="","",VLOOKUP(VLOOKUP(Formato!$F20,ZPS_POAI!A:AE,4,0),Listados!T:U,2,0))</f>
        <v>1.2.1.0.00</v>
      </c>
      <c r="K20" s="133" t="str">
        <f>IF(Formato!$J20="","",VLOOKUP(Formato!$J20,Listados!U:V,2,0))</f>
        <v>Ingresos corrientes de Libre Destinación</v>
      </c>
      <c r="L20" s="134">
        <v>14416000</v>
      </c>
    </row>
    <row r="21" spans="1:12" ht="72" x14ac:dyDescent="0.25">
      <c r="A21" s="131" t="s">
        <v>3408</v>
      </c>
      <c r="B21" s="123">
        <f>IF(Formato!$D21="","",VLOOKUP(VALUE(Formato!$D21),'Indicador PDD'!A:H,7,0))</f>
        <v>6302001</v>
      </c>
      <c r="C21" s="124" t="str">
        <f>IF(Formato!$D21="","",VLOOKUP(VALUE(Formato!$D21),'Indicador PDD'!A:H,8,0))</f>
        <v>Fortalecimiento institucional</v>
      </c>
      <c r="D21" s="123" t="str">
        <f>IF(Formato!$F21="","",VLOOKUP(Formato!$F21,ZPS_POAI!A:AE,10,0))</f>
        <v>63020010028</v>
      </c>
      <c r="E21" s="124" t="str">
        <f>IF(Formato!$D21="","",VLOOKUP(VALUE(Formato!$D21),'Indicador PDD'!$A$3:$H$355,2,0))</f>
        <v>Módulos del sistema de información del sector salud interoperables, integrados y en producción</v>
      </c>
      <c r="F21" s="132" t="s">
        <v>7320</v>
      </c>
      <c r="G21" s="124" t="str">
        <f>IF(Formato!$F21="","",VLOOKUP(Formato!$F21,ZPS_POAI!A:AE,2,0))</f>
        <v>Gestionar el flujo de información en la entrega de productos y servicios.</v>
      </c>
      <c r="H21" s="133" t="str">
        <f>IF(Formato!$F21="","",VLOOKUP(VLOOKUP(Formato!$F21,ZPS_POAI!A:AE,6,0),Listados!P:R,2,0))</f>
        <v>2.3.2.02.02.009</v>
      </c>
      <c r="I21" s="133" t="str">
        <f>IF(Formato!$H21="","",VLOOKUP(Formato!$H21,Listados!Q:R,2,0))</f>
        <v>Servicios para la comunidad, sociales y personales</v>
      </c>
      <c r="J21" s="133" t="str">
        <f>IF(Formato!$F21="","",VLOOKUP(VLOOKUP(Formato!$F21,ZPS_POAI!A:AE,4,0),Listados!T:U,2,0))</f>
        <v>1.2.3.2.28.01</v>
      </c>
      <c r="K21" s="133" t="str">
        <f>IF(Formato!$J21="","",VLOOKUP(Formato!$J21,Listados!U:V,2,0))</f>
        <v>Coljuegos  25%</v>
      </c>
      <c r="L21" s="134">
        <v>13508800</v>
      </c>
    </row>
    <row r="22" spans="1:12" ht="72" x14ac:dyDescent="0.25">
      <c r="A22" s="131" t="s">
        <v>3423</v>
      </c>
      <c r="B22" s="123">
        <f>IF(Formato!$D22="","",VLOOKUP(VALUE(Formato!$D22),'Indicador PDD'!A:H,7,0))</f>
        <v>6302001</v>
      </c>
      <c r="C22" s="124" t="str">
        <f>IF(Formato!$D22="","",VLOOKUP(VALUE(Formato!$D22),'Indicador PDD'!A:H,8,0))</f>
        <v>Fortalecimiento institucional</v>
      </c>
      <c r="D22" s="123" t="str">
        <f>IF(Formato!$F22="","",VLOOKUP(Formato!$F22,ZPS_POAI!A:AE,10,0))</f>
        <v>63020010028</v>
      </c>
      <c r="E22" s="124" t="str">
        <f>IF(Formato!$D22="","",VLOOKUP(VALUE(Formato!$D22),'Indicador PDD'!$A$3:$H$355,2,0))</f>
        <v>Módulos del sistema de información del sector salud interoperables, integrados y en producción</v>
      </c>
      <c r="F22" s="132" t="s">
        <v>7351</v>
      </c>
      <c r="G22" s="124" t="str">
        <f>IF(Formato!$F22="","",VLOOKUP(Formato!$F22,ZPS_POAI!A:AE,2,0))</f>
        <v>Gestionar el flujo de información en la entrega de productos y servicios.</v>
      </c>
      <c r="H22" s="133" t="str">
        <f>IF(Formato!$F22="","",VLOOKUP(VLOOKUP(Formato!$F22,ZPS_POAI!A:AE,6,0),Listados!P:R,2,0))</f>
        <v>2.3.2.02.02.008</v>
      </c>
      <c r="I22" s="133" t="str">
        <f>IF(Formato!$H22="","",VLOOKUP(Formato!$H22,Listados!Q:R,2,0))</f>
        <v xml:space="preserve">Servicios prestados a las empresas y servicios de producción </v>
      </c>
      <c r="J22" s="133" t="str">
        <f>IF(Formato!$F22="","",VLOOKUP(VLOOKUP(Formato!$F22,ZPS_POAI!A:AE,4,0),Listados!T:U,2,0))</f>
        <v>1.2.3.2.28.01</v>
      </c>
      <c r="K22" s="133" t="str">
        <f>IF(Formato!$J22="","",VLOOKUP(Formato!$J22,Listados!U:V,2,0))</f>
        <v>Coljuegos  25%</v>
      </c>
      <c r="L22" s="134">
        <v>13508800</v>
      </c>
    </row>
    <row r="23" spans="1:12" x14ac:dyDescent="0.25">
      <c r="A23" s="87"/>
      <c r="B23" s="87"/>
      <c r="C23" s="87"/>
      <c r="D23" s="87"/>
      <c r="E23" s="87"/>
      <c r="F23" s="87"/>
      <c r="G23" s="87"/>
      <c r="H23" s="87"/>
      <c r="I23" s="87"/>
      <c r="J23" s="87"/>
      <c r="K23" s="87"/>
      <c r="L23" s="87"/>
    </row>
    <row r="24" spans="1:12" ht="30" customHeight="1" x14ac:dyDescent="0.25">
      <c r="A24" s="96" t="s">
        <v>3560</v>
      </c>
      <c r="B24" s="87"/>
      <c r="C24" s="87"/>
      <c r="D24" s="87"/>
      <c r="E24" s="87"/>
      <c r="F24" s="87"/>
      <c r="G24" s="87"/>
      <c r="H24" s="87"/>
      <c r="I24" s="87"/>
      <c r="J24" s="87"/>
      <c r="K24" s="87"/>
      <c r="L24" s="87"/>
    </row>
    <row r="25" spans="1:12" s="89" customFormat="1" ht="30" customHeight="1" x14ac:dyDescent="0.25">
      <c r="A25" s="135" t="s">
        <v>3638</v>
      </c>
      <c r="B25" s="136"/>
      <c r="C25" s="136"/>
      <c r="D25" s="136"/>
      <c r="E25" s="136"/>
      <c r="F25" s="136"/>
      <c r="G25" s="136"/>
      <c r="H25" s="136"/>
      <c r="I25" s="136"/>
      <c r="J25" s="136"/>
      <c r="K25" s="136"/>
      <c r="L25" s="137"/>
    </row>
    <row r="26" spans="1:12" ht="55.5" customHeight="1" x14ac:dyDescent="0.25">
      <c r="A26" s="167" t="s">
        <v>7356</v>
      </c>
      <c r="B26" s="168"/>
      <c r="C26" s="168"/>
      <c r="D26" s="168"/>
      <c r="E26" s="168"/>
      <c r="F26" s="168"/>
      <c r="G26" s="168"/>
      <c r="H26" s="168"/>
      <c r="I26" s="168"/>
      <c r="J26" s="168"/>
      <c r="K26" s="168"/>
      <c r="L26" s="169"/>
    </row>
    <row r="27" spans="1:12" s="97" customFormat="1" ht="30" customHeight="1" x14ac:dyDescent="0.25">
      <c r="A27" s="138" t="s">
        <v>3562</v>
      </c>
      <c r="B27" s="88"/>
      <c r="C27" s="88"/>
      <c r="D27" s="88"/>
      <c r="E27" s="88"/>
      <c r="F27" s="88"/>
      <c r="G27" s="88"/>
      <c r="H27" s="88"/>
      <c r="I27" s="88"/>
      <c r="J27" s="88"/>
      <c r="K27" s="88"/>
      <c r="L27" s="139"/>
    </row>
    <row r="28" spans="1:12" ht="75" customHeight="1" x14ac:dyDescent="0.25">
      <c r="A28" s="175" t="s">
        <v>7359</v>
      </c>
      <c r="B28" s="168"/>
      <c r="C28" s="168"/>
      <c r="D28" s="168"/>
      <c r="E28" s="168"/>
      <c r="F28" s="168"/>
      <c r="G28" s="168"/>
      <c r="H28" s="168"/>
      <c r="I28" s="168"/>
      <c r="J28" s="168"/>
      <c r="K28" s="168"/>
      <c r="L28" s="169"/>
    </row>
    <row r="29" spans="1:12" ht="30" customHeight="1" x14ac:dyDescent="0.25">
      <c r="A29" s="138" t="s">
        <v>3561</v>
      </c>
      <c r="L29" s="139"/>
    </row>
    <row r="30" spans="1:12" ht="82.5" customHeight="1" x14ac:dyDescent="0.25">
      <c r="A30" s="175" t="s">
        <v>7358</v>
      </c>
      <c r="B30" s="168"/>
      <c r="C30" s="168"/>
      <c r="D30" s="168"/>
      <c r="E30" s="168"/>
      <c r="F30" s="168"/>
      <c r="G30" s="168"/>
      <c r="H30" s="168"/>
      <c r="I30" s="168"/>
      <c r="J30" s="168"/>
      <c r="K30" s="168"/>
      <c r="L30" s="169"/>
    </row>
    <row r="31" spans="1:12" ht="57" customHeight="1" x14ac:dyDescent="0.25">
      <c r="A31" s="179" t="s">
        <v>7357</v>
      </c>
      <c r="B31" s="180"/>
      <c r="C31" s="180"/>
      <c r="D31" s="180"/>
      <c r="E31" s="180"/>
      <c r="F31" s="180"/>
      <c r="G31" s="180"/>
      <c r="H31" s="180"/>
      <c r="I31" s="180"/>
      <c r="J31" s="180"/>
      <c r="K31" s="180"/>
      <c r="L31" s="181"/>
    </row>
    <row r="32" spans="1:12" ht="30" customHeight="1" x14ac:dyDescent="0.25">
      <c r="A32" s="87"/>
      <c r="B32" s="87"/>
      <c r="C32" s="87"/>
      <c r="D32" s="87"/>
      <c r="E32" s="87"/>
      <c r="F32" s="87"/>
      <c r="G32" s="87"/>
      <c r="H32" s="87"/>
      <c r="I32" s="87"/>
      <c r="J32" s="87"/>
      <c r="K32" s="87"/>
      <c r="L32" s="87"/>
    </row>
    <row r="33" spans="1:12" ht="110.1" customHeight="1" x14ac:dyDescent="0.25">
      <c r="A33" s="176" t="s">
        <v>7355</v>
      </c>
      <c r="B33" s="177"/>
      <c r="C33" s="177"/>
      <c r="D33" s="177"/>
      <c r="E33" s="177"/>
      <c r="F33" s="177"/>
      <c r="G33" s="177"/>
      <c r="H33" s="177"/>
      <c r="I33" s="177"/>
      <c r="J33" s="177"/>
      <c r="K33" s="177"/>
      <c r="L33" s="177"/>
    </row>
    <row r="34" spans="1:12" ht="30" customHeight="1" x14ac:dyDescent="0.25">
      <c r="A34" s="87"/>
      <c r="B34" s="87"/>
      <c r="C34" s="87"/>
      <c r="D34" s="87"/>
      <c r="E34" s="87"/>
      <c r="F34" s="87"/>
      <c r="G34" s="87"/>
      <c r="H34" s="87"/>
      <c r="I34" s="87"/>
      <c r="J34" s="87"/>
      <c r="K34" s="87"/>
      <c r="L34" s="87"/>
    </row>
    <row r="35" spans="1:12" ht="30" customHeight="1" x14ac:dyDescent="0.25">
      <c r="A35" s="178" t="s">
        <v>3553</v>
      </c>
      <c r="B35" s="178"/>
      <c r="C35" s="178"/>
      <c r="D35" s="178"/>
      <c r="E35" s="178"/>
      <c r="F35" s="178"/>
      <c r="G35" s="96"/>
      <c r="H35" s="96"/>
      <c r="I35" s="87"/>
      <c r="J35" s="87"/>
      <c r="K35" s="87"/>
      <c r="L35" s="87"/>
    </row>
    <row r="36" spans="1:12" ht="99.95" customHeight="1" x14ac:dyDescent="0.25">
      <c r="A36" s="165" t="s">
        <v>3563</v>
      </c>
      <c r="B36" s="166"/>
      <c r="C36" s="161"/>
      <c r="D36" s="161"/>
      <c r="E36" s="161"/>
      <c r="F36" s="161"/>
      <c r="I36" s="87"/>
      <c r="J36" s="87"/>
      <c r="K36" s="87"/>
      <c r="L36" s="87"/>
    </row>
    <row r="37" spans="1:12" ht="30" customHeight="1" x14ac:dyDescent="0.25">
      <c r="A37" s="164" t="s">
        <v>3564</v>
      </c>
      <c r="B37" s="164"/>
      <c r="C37" s="161" t="s">
        <v>7353</v>
      </c>
      <c r="D37" s="161"/>
      <c r="E37" s="161"/>
      <c r="F37" s="161"/>
      <c r="I37" s="87"/>
      <c r="J37" s="87"/>
      <c r="K37" s="87"/>
      <c r="L37" s="87"/>
    </row>
    <row r="38" spans="1:12" ht="30" customHeight="1" x14ac:dyDescent="0.25">
      <c r="A38" s="164" t="s">
        <v>3565</v>
      </c>
      <c r="B38" s="164"/>
      <c r="C38" s="161" t="s">
        <v>7354</v>
      </c>
      <c r="D38" s="161"/>
      <c r="E38" s="161"/>
      <c r="F38" s="161"/>
      <c r="I38" s="87"/>
      <c r="J38" s="87"/>
      <c r="K38" s="87"/>
      <c r="L38" s="87"/>
    </row>
    <row r="39" spans="1:12" ht="30" customHeight="1" x14ac:dyDescent="0.25">
      <c r="A39" s="164" t="s">
        <v>3566</v>
      </c>
      <c r="B39" s="164"/>
      <c r="C39" s="170">
        <v>46143</v>
      </c>
      <c r="D39" s="161"/>
      <c r="E39" s="161"/>
      <c r="F39" s="161"/>
      <c r="I39" s="87"/>
      <c r="J39" s="87"/>
      <c r="K39" s="87"/>
      <c r="L39" s="87"/>
    </row>
    <row r="40" spans="1:12" ht="30" customHeight="1" x14ac:dyDescent="0.25">
      <c r="A40" s="127"/>
      <c r="B40" s="127"/>
      <c r="C40" s="127"/>
      <c r="D40" s="127"/>
      <c r="E40" s="127"/>
      <c r="F40" s="127"/>
      <c r="G40" s="127"/>
      <c r="H40" s="127"/>
      <c r="I40" s="127"/>
      <c r="J40" s="127"/>
      <c r="K40" s="127"/>
      <c r="L40" s="127"/>
    </row>
    <row r="41" spans="1:12" ht="30" customHeight="1" x14ac:dyDescent="0.25">
      <c r="A41" s="174" t="s">
        <v>3567</v>
      </c>
      <c r="B41" s="174"/>
      <c r="C41" s="174"/>
      <c r="D41" s="174"/>
      <c r="E41" s="174"/>
      <c r="F41" s="174"/>
      <c r="G41" s="174"/>
      <c r="H41" s="174"/>
      <c r="I41" s="174"/>
      <c r="J41" s="174"/>
      <c r="K41" s="174"/>
      <c r="L41" s="174"/>
    </row>
    <row r="42" spans="1:12" ht="30" customHeight="1" x14ac:dyDescent="0.25">
      <c r="A42" s="87"/>
      <c r="B42" s="87"/>
      <c r="C42" s="87"/>
      <c r="D42" s="87"/>
      <c r="E42" s="87"/>
      <c r="F42" s="87"/>
      <c r="G42" s="87"/>
      <c r="H42" s="87"/>
      <c r="I42" s="87"/>
      <c r="J42" s="87"/>
      <c r="K42" s="87"/>
      <c r="L42" s="87"/>
    </row>
    <row r="43" spans="1:12" ht="30" customHeight="1" x14ac:dyDescent="0.25">
      <c r="A43" s="87" t="s">
        <v>3680</v>
      </c>
      <c r="B43" s="87"/>
      <c r="C43" s="87"/>
      <c r="D43" s="87"/>
      <c r="E43" s="87"/>
      <c r="F43" s="87"/>
      <c r="G43" s="87"/>
      <c r="H43" s="87"/>
      <c r="I43" s="87"/>
      <c r="J43" s="87"/>
      <c r="K43" s="87"/>
      <c r="L43" s="87"/>
    </row>
    <row r="44" spans="1:12" ht="30" customHeight="1" x14ac:dyDescent="0.25">
      <c r="A44" s="87"/>
      <c r="B44" s="87"/>
      <c r="C44" s="87"/>
      <c r="D44" s="87"/>
      <c r="E44" s="87"/>
      <c r="F44" s="87"/>
      <c r="G44" s="87"/>
      <c r="H44" s="87"/>
      <c r="I44" s="87"/>
      <c r="J44" s="87"/>
      <c r="K44" s="87"/>
      <c r="L44" s="87"/>
    </row>
    <row r="45" spans="1:12" ht="51" customHeight="1" x14ac:dyDescent="0.25">
      <c r="A45" s="162" t="s">
        <v>3658</v>
      </c>
      <c r="B45" s="163"/>
      <c r="C45" s="123" t="str">
        <f>IF(D7="","",D7)</f>
        <v>BP-26005481</v>
      </c>
      <c r="D45" s="126" t="s">
        <v>3659</v>
      </c>
      <c r="E45" s="162" t="str">
        <f>IF(F7="","",F7)</f>
        <v>2024760010082</v>
      </c>
      <c r="F45" s="163"/>
      <c r="G45" s="123" t="s">
        <v>3570</v>
      </c>
      <c r="H45" s="156" t="str">
        <f>IF(H7="","",H7)</f>
        <v>Fortalecimiento de la infraestructura de las Tecnologías de la Información y las Comunicaciones -TIC- en la Secretaria de Salud de Santiago de   Cali</v>
      </c>
      <c r="I45" s="157"/>
      <c r="J45" s="157"/>
      <c r="K45" s="157"/>
      <c r="L45" s="158"/>
    </row>
    <row r="46" spans="1:12" ht="30" customHeight="1" x14ac:dyDescent="0.25">
      <c r="A46" s="87"/>
      <c r="B46" s="87"/>
      <c r="C46" s="87"/>
      <c r="D46" s="87"/>
      <c r="E46" s="87"/>
      <c r="F46" s="87"/>
      <c r="G46" s="87"/>
      <c r="H46" s="87"/>
      <c r="I46" s="87"/>
      <c r="J46" s="87"/>
      <c r="K46" s="87"/>
      <c r="L46" s="87"/>
    </row>
    <row r="47" spans="1:12" ht="30" customHeight="1" x14ac:dyDescent="0.25">
      <c r="A47" s="87" t="s">
        <v>3569</v>
      </c>
      <c r="B47" s="87"/>
      <c r="C47" s="87"/>
      <c r="D47" s="87"/>
      <c r="E47" s="87"/>
      <c r="F47" s="87"/>
      <c r="G47" s="87"/>
      <c r="H47" s="87"/>
      <c r="I47" s="87"/>
      <c r="J47" s="87"/>
      <c r="K47" s="87"/>
      <c r="L47" s="87"/>
    </row>
    <row r="48" spans="1:12" ht="30" customHeight="1" x14ac:dyDescent="0.25">
      <c r="A48" s="87"/>
      <c r="B48" s="87"/>
      <c r="C48" s="87"/>
      <c r="D48" s="87"/>
      <c r="E48" s="87"/>
      <c r="F48" s="87"/>
      <c r="G48" s="87"/>
      <c r="H48" s="87"/>
      <c r="I48" s="87"/>
      <c r="J48" s="87"/>
      <c r="K48" s="87"/>
      <c r="L48" s="87"/>
    </row>
    <row r="49" spans="1:6" ht="99.95" customHeight="1" x14ac:dyDescent="0.25">
      <c r="A49" s="165" t="s">
        <v>3563</v>
      </c>
      <c r="B49" s="166"/>
      <c r="C49" s="161"/>
      <c r="D49" s="161"/>
      <c r="E49" s="161"/>
      <c r="F49" s="161"/>
    </row>
    <row r="50" spans="1:6" ht="30" customHeight="1" x14ac:dyDescent="0.25">
      <c r="A50" s="164" t="s">
        <v>3564</v>
      </c>
      <c r="B50" s="164"/>
      <c r="C50" s="161"/>
      <c r="D50" s="161"/>
      <c r="E50" s="161"/>
      <c r="F50" s="161"/>
    </row>
    <row r="51" spans="1:6" ht="30" customHeight="1" x14ac:dyDescent="0.25">
      <c r="A51" s="164" t="s">
        <v>3568</v>
      </c>
      <c r="B51" s="164"/>
      <c r="C51" s="161" t="s">
        <v>3660</v>
      </c>
      <c r="D51" s="161"/>
      <c r="E51" s="161"/>
      <c r="F51" s="161"/>
    </row>
    <row r="52" spans="1:6" ht="30" customHeight="1" x14ac:dyDescent="0.25">
      <c r="A52" s="164" t="s">
        <v>3566</v>
      </c>
      <c r="B52" s="164"/>
      <c r="C52" s="161"/>
      <c r="D52" s="161"/>
      <c r="E52" s="161"/>
      <c r="F52" s="161"/>
    </row>
  </sheetData>
  <dataConsolidate/>
  <mergeCells count="45">
    <mergeCell ref="K10:L10"/>
    <mergeCell ref="A7:B7"/>
    <mergeCell ref="A6:B6"/>
    <mergeCell ref="F6:L6"/>
    <mergeCell ref="H7:L7"/>
    <mergeCell ref="F8:L8"/>
    <mergeCell ref="F9:L9"/>
    <mergeCell ref="I10:J10"/>
    <mergeCell ref="C10:E10"/>
    <mergeCell ref="A10:B10"/>
    <mergeCell ref="A8:B8"/>
    <mergeCell ref="A9:B9"/>
    <mergeCell ref="F10:H10"/>
    <mergeCell ref="H3:L3"/>
    <mergeCell ref="A41:L41"/>
    <mergeCell ref="A28:L28"/>
    <mergeCell ref="A30:L30"/>
    <mergeCell ref="A33:L33"/>
    <mergeCell ref="A38:B38"/>
    <mergeCell ref="A39:B39"/>
    <mergeCell ref="A35:F35"/>
    <mergeCell ref="C36:F36"/>
    <mergeCell ref="C37:F37"/>
    <mergeCell ref="C38:F38"/>
    <mergeCell ref="A37:B37"/>
    <mergeCell ref="A36:B36"/>
    <mergeCell ref="A31:L31"/>
    <mergeCell ref="A5:L5"/>
    <mergeCell ref="E3:F3"/>
    <mergeCell ref="H45:L45"/>
    <mergeCell ref="J2:K2"/>
    <mergeCell ref="C52:F52"/>
    <mergeCell ref="C51:F51"/>
    <mergeCell ref="A45:B45"/>
    <mergeCell ref="E45:F45"/>
    <mergeCell ref="A52:B52"/>
    <mergeCell ref="A51:B51"/>
    <mergeCell ref="A49:B49"/>
    <mergeCell ref="C49:F49"/>
    <mergeCell ref="C50:F50"/>
    <mergeCell ref="A50:B50"/>
    <mergeCell ref="A26:L26"/>
    <mergeCell ref="C39:F39"/>
    <mergeCell ref="A2:D2"/>
    <mergeCell ref="A3:D3"/>
  </mergeCells>
  <conditionalFormatting sqref="E3:F3">
    <cfRule type="cellIs" dxfId="51" priority="49" operator="notEqual">
      <formula>$L$12</formula>
    </cfRule>
    <cfRule type="cellIs" dxfId="50" priority="50" operator="notEqual">
      <formula>$L$13</formula>
    </cfRule>
  </conditionalFormatting>
  <conditionalFormatting sqref="L12">
    <cfRule type="cellIs" dxfId="49" priority="24" operator="notEqual">
      <formula>$L$13</formula>
    </cfRule>
  </conditionalFormatting>
  <conditionalFormatting sqref="L12:L13">
    <cfRule type="cellIs" dxfId="48" priority="9" operator="notEqual">
      <formula>$E$3</formula>
    </cfRule>
  </conditionalFormatting>
  <conditionalFormatting sqref="L13">
    <cfRule type="cellIs" dxfId="47" priority="23" operator="notEqual">
      <formula>$L$12</formula>
    </cfRule>
  </conditionalFormatting>
  <conditionalFormatting sqref="M13">
    <cfRule type="cellIs" dxfId="46" priority="7" operator="equal">
      <formula>"CORRECTO"</formula>
    </cfRule>
    <cfRule type="cellIs" dxfId="45" priority="8" operator="equal">
      <formula>"ERROR"</formula>
    </cfRule>
  </conditionalFormatting>
  <conditionalFormatting sqref="M13:N13">
    <cfRule type="containsBlanks" dxfId="44" priority="1">
      <formula>LEN(TRIM(M13))=0</formula>
    </cfRule>
  </conditionalFormatting>
  <conditionalFormatting sqref="N13">
    <cfRule type="cellIs" dxfId="43" priority="2" operator="equal">
      <formula>"DIFERENTE"</formula>
    </cfRule>
    <cfRule type="cellIs" dxfId="42" priority="3" operator="equal">
      <formula>"Igual"</formula>
    </cfRule>
  </conditionalFormatting>
  <conditionalFormatting sqref="Q4:Q6">
    <cfRule type="cellIs" dxfId="41" priority="12" operator="notEqual">
      <formula>0</formula>
    </cfRule>
  </conditionalFormatting>
  <conditionalFormatting sqref="U4:U6">
    <cfRule type="cellIs" dxfId="40" priority="11" operator="notEqual">
      <formula>0</formula>
    </cfRule>
  </conditionalFormatting>
  <printOptions horizontalCentered="1"/>
  <pageMargins left="0.59055118110236227" right="0.59055118110236227" top="1.1811023622047245" bottom="0.59055118110236227" header="0.39370078740157483" footer="0.39370078740157483"/>
  <pageSetup scale="38" fitToHeight="30" orientation="landscape" r:id="rId3"/>
  <headerFooter>
    <oddHeader>&amp;C&amp;G</oddHeader>
    <oddFooter>&amp;L&amp;"Arial,Normal"&amp;10Este documento es propiedad de la Administración Central del Distrito de Santiago de Cali. Prohibida su copia, alteración o modificación por cualquier medio, sin previa autorización del Alcalde.
&amp;R&amp;"Arial,Normal"&amp;10Página &amp;P de &amp;N</oddFooter>
  </headerFooter>
  <legacyDrawingHF r:id="rId4"/>
  <tableParts count="1">
    <tablePart r:id="rId5"/>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Listados!$F$3:$F$28</xm:f>
          </x14:formula1>
          <xm:sqref>F9</xm:sqref>
        </x14:dataValidation>
        <x14:dataValidation type="list" allowBlank="1" showInputMessage="1" showErrorMessage="1" xr:uid="{00000000-0002-0000-0400-000001000000}">
          <x14:formula1>
            <xm:f>Listados!$H$2:$H$3</xm:f>
          </x14:formula1>
          <xm:sqref>A15:A22</xm:sqref>
        </x14:dataValidation>
        <x14:dataValidation type="list" allowBlank="1" showInputMessage="1" showErrorMessage="1" xr:uid="{00000000-0002-0000-0400-000002000000}">
          <x14:formula1>
            <xm:f>Listados!$A$11:$A$12</xm:f>
          </x14:formula1>
          <xm:sqref>E2</xm:sqref>
        </x14:dataValidation>
        <x14:dataValidation type="list" allowBlank="1" showInputMessage="1" showErrorMessage="1" xr:uid="{00000000-0002-0000-0400-000003000000}">
          <x14:formula1>
            <xm:f>ZPS_POAI!$A:$A</xm:f>
          </x14:formula1>
          <xm:sqref>F15:F22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52"/>
  <sheetViews>
    <sheetView showGridLines="0" topLeftCell="I1" zoomScale="55" zoomScaleNormal="55" workbookViewId="0">
      <selection activeCell="R2" sqref="R2"/>
    </sheetView>
  </sheetViews>
  <sheetFormatPr baseColWidth="10" defaultRowHeight="15" x14ac:dyDescent="0.25"/>
  <cols>
    <col min="1" max="1" width="6" style="103" customWidth="1"/>
    <col min="2" max="2" width="20.7109375" style="103" customWidth="1"/>
    <col min="3" max="3" width="13.85546875" style="103" customWidth="1"/>
    <col min="4" max="4" width="25.42578125" style="103" bestFit="1" customWidth="1"/>
    <col min="5" max="5" width="19.85546875" style="103" customWidth="1"/>
    <col min="6" max="6" width="36.28515625" style="103" customWidth="1"/>
    <col min="7" max="7" width="25.7109375" style="103" customWidth="1"/>
    <col min="8" max="8" width="6.7109375" style="103" customWidth="1"/>
    <col min="9" max="9" width="23.7109375" style="103" customWidth="1"/>
    <col min="10" max="10" width="20.7109375" style="103" customWidth="1"/>
    <col min="11" max="11" width="50.7109375" style="103" customWidth="1"/>
    <col min="12" max="12" width="30" style="103" bestFit="1" customWidth="1"/>
    <col min="13" max="14" width="25.7109375" style="104" bestFit="1" customWidth="1"/>
    <col min="15" max="15" width="50.7109375" style="103" customWidth="1"/>
    <col min="16" max="16" width="25.7109375" style="103" customWidth="1"/>
    <col min="17" max="17" width="11.42578125" style="103"/>
    <col min="18" max="18" width="78.85546875" style="103" customWidth="1"/>
    <col min="19" max="19" width="28.28515625" style="103" bestFit="1" customWidth="1"/>
    <col min="20" max="20" width="22" style="103" bestFit="1" customWidth="1"/>
    <col min="21" max="16384" width="11.42578125" style="103"/>
  </cols>
  <sheetData>
    <row r="1" spans="1:20" ht="15.75" x14ac:dyDescent="0.25">
      <c r="A1" s="102" t="s">
        <v>7041</v>
      </c>
      <c r="I1" s="102" t="s">
        <v>7042</v>
      </c>
    </row>
    <row r="2" spans="1:20" ht="15.75" x14ac:dyDescent="0.25">
      <c r="A2" s="105" t="s">
        <v>7043</v>
      </c>
      <c r="B2" s="106" t="s">
        <v>3555</v>
      </c>
      <c r="C2" s="106" t="s">
        <v>7044</v>
      </c>
      <c r="D2" s="106" t="s">
        <v>7045</v>
      </c>
      <c r="E2" s="106" t="s">
        <v>7</v>
      </c>
      <c r="F2" s="106" t="s">
        <v>3578</v>
      </c>
      <c r="G2" s="106" t="s">
        <v>7046</v>
      </c>
      <c r="I2" s="105" t="s">
        <v>7043</v>
      </c>
      <c r="J2" s="106" t="s">
        <v>3555</v>
      </c>
      <c r="K2" s="106" t="s">
        <v>7044</v>
      </c>
      <c r="L2" s="106" t="s">
        <v>7045</v>
      </c>
      <c r="M2" s="106" t="s">
        <v>7</v>
      </c>
      <c r="N2" s="106" t="s">
        <v>7047</v>
      </c>
      <c r="O2" s="106" t="s">
        <v>7048</v>
      </c>
      <c r="P2" s="106" t="s">
        <v>7046</v>
      </c>
      <c r="R2" s="101" t="s">
        <v>7049</v>
      </c>
      <c r="S2" t="s">
        <v>7050</v>
      </c>
      <c r="T2"/>
    </row>
    <row r="3" spans="1:20" ht="60" x14ac:dyDescent="0.25">
      <c r="A3" s="107" t="str" cm="1">
        <f t="array" ref="A3:A10">IF(Tabla4[Programa Presupuestal (PEP)]="","",IF(Tabla4[Origen / Destino]="Origen","-","+"))</f>
        <v>-</v>
      </c>
      <c r="B3" s="108" t="str" cm="1">
        <f t="array" ref="B3:B10">IF(Tabla4[Programa Presupuestal (PEP)]="","",VLOOKUP(Tabla4[Programa Presupuestal (PEP)],ZPS_POAI!A:AE,4,0))</f>
        <v>121000</v>
      </c>
      <c r="C3" s="107" t="str" cm="1">
        <f t="array" ref="C3:C10">IF(Tabla4[Programa Presupuestal (PEP)]="","",VLOOKUP(LEFT(Tabla4[Programa Presupuestal (PEP)],11),ZPS_POAI!A:AE,8,0))</f>
        <v>4145</v>
      </c>
      <c r="D3" s="108" t="str" cm="1">
        <f t="array" ref="D3:D10">IF(Tabla4[Programa Presupuestal (PEP)]="","",VLOOKUP(Tabla4[Programa Presupuestal (PEP)],ZPS_POAI!A:AE,6,0))</f>
        <v>2-320202009</v>
      </c>
      <c r="E3" s="107" t="str" cm="1">
        <f t="array" ref="E3:E10">IF(Tabla4[Programa Presupuestal (PEP)]="","",VLOOKUP(Tabla4[Programa Presupuestal (PEP)],ZPS_POAI!A:AE,10,0))</f>
        <v>63020010028</v>
      </c>
      <c r="F3" s="107" t="str" cm="1">
        <f t="array" ref="F3:F10">SUBSTITUTE(SUBSTITUTE(SUBSTITUTE(_xlfn._xlws.FILTER(Tabla4[Programa Presupuestal (PEP)],Tabla4[Programa Presupuestal (PEP)]&lt;&gt;"")," ",""),"-",""),"/","")</f>
        <v>BP260054811010106</v>
      </c>
      <c r="G3" s="109" cm="1">
        <f t="array" ref="G3:G10">IF(Tabla4[Programa Presupuestal (PEP)]="","",Tabla4[Valor Presupuestado])</f>
        <v>23418000</v>
      </c>
      <c r="I3" s="107" t="str" cm="1">
        <f t="array" ref="I3:I10">IF(Tabla4[Programa Presupuestal (PEP)]="","",IF(Tabla4[Origen / Destino]="Origen","CONTRACREDITO","CRÉDITO"))</f>
        <v>CONTRACREDITO</v>
      </c>
      <c r="J3" s="110" t="str" cm="1">
        <f t="array" ref="J3:J10">IF(Tabla4[Programa Presupuestal (PEP)]="","",VLOOKUP(VLOOKUP(Tabla4[Programa Presupuestal (PEP)],ZPS_POAI!A:AE,4,0),Listados!T:U,2,0))</f>
        <v>1.2.1.0.00</v>
      </c>
      <c r="K3" s="111" t="str" cm="1">
        <f t="array" ref="K3:K10">IF(Tabla4[Programa Presupuestal (PEP)]="","",VLOOKUP(VALUE(VLOOKUP(LEFT(Tabla4[Programa Presupuestal (PEP)],11),ZPS_POAI!A:AE,8,0)),Listados!M:O,3,0))</f>
        <v>SECRETARÍA DE SALUD PÚBLICA - 4145</v>
      </c>
      <c r="L3" s="110" t="str" cm="1">
        <f t="array" ref="L3:L10">IF(Tabla4[Programa Presupuestal (PEP)]="","",VLOOKUP(VLOOKUP(Tabla4[Programa Presupuestal (PEP)],ZPS_POAI!A:AE,6,0),Listados!P:R,2,0))</f>
        <v>2.3.2.02.02.009</v>
      </c>
      <c r="M3" s="107" t="str" cm="1">
        <f t="array" ref="M3:M10">IF(Tabla4[Programa Presupuestal (PEP)]="","",VLOOKUP(Tabla4[Programa Presupuestal (PEP)],ZPS_POAI!A:AE,10,0))</f>
        <v>63020010028</v>
      </c>
      <c r="N3" s="107" t="str" cm="1">
        <f t="array" ref="N3:N10">IF(LEFT(Tabla4[Programa Presupuestal (PEP)],1)="9",LEFT(Tabla4[Programa Presupuestal (PEP)],8),LEFT(Tabla4[Programa Presupuestal (PEP)],11))</f>
        <v>BP-26005481</v>
      </c>
      <c r="O3" s="108" t="str" cm="1">
        <f t="array" ref="O3:O10">IF(LEFT(Tabla4[Programa Presupuestal (PEP)],11)="","",VLOOKUP(LEFT(Tabla4[Programa Presupuestal (PEP)],11),ZPS_POAI!A:B,2,0))</f>
        <v>Fortalecimiento de la infraestructura de las Tecnologías de la Información y las Comunicaciones -TIC- en la Secretaria de Salud de Santiago de   Cali</v>
      </c>
      <c r="P3" s="112" cm="1">
        <f t="array" ref="P3:P10">IF(Tabla4[Programa Presupuestal (PEP)]="","",Tabla4[Valor Presupuestado])</f>
        <v>23418000</v>
      </c>
      <c r="R3" s="82" t="s">
        <v>7110</v>
      </c>
      <c r="S3" s="113"/>
      <c r="T3"/>
    </row>
    <row r="4" spans="1:20" ht="60" x14ac:dyDescent="0.25">
      <c r="A4" s="107" t="str">
        <v>+</v>
      </c>
      <c r="B4" s="108" t="str">
        <v>121000</v>
      </c>
      <c r="C4" s="107" t="str">
        <v>4145</v>
      </c>
      <c r="D4" s="108" t="str">
        <v>2-320202008</v>
      </c>
      <c r="E4" s="107" t="str">
        <v>63020010028</v>
      </c>
      <c r="F4" s="107" t="str">
        <v>BP260054811010125</v>
      </c>
      <c r="G4" s="109">
        <v>23418000</v>
      </c>
      <c r="I4" s="107" t="str">
        <v>CRÉDITO</v>
      </c>
      <c r="J4" s="110" t="str">
        <v>1.2.1.0.00</v>
      </c>
      <c r="K4" s="111" t="str">
        <v>SECRETARÍA DE SALUD PÚBLICA - 4145</v>
      </c>
      <c r="L4" s="110" t="str">
        <v>2.3.2.02.02.008</v>
      </c>
      <c r="M4" s="107" t="str">
        <v>63020010028</v>
      </c>
      <c r="N4" s="107" t="str">
        <v>BP-26005481</v>
      </c>
      <c r="O4" s="108" t="str">
        <v>Fortalecimiento de la infraestructura de las Tecnologías de la Información y las Comunicaciones -TIC- en la Secretaria de Salud de Santiago de   Cali</v>
      </c>
      <c r="P4" s="112">
        <v>23418000</v>
      </c>
      <c r="R4" s="114" t="s">
        <v>7110</v>
      </c>
      <c r="S4" s="113"/>
      <c r="T4"/>
    </row>
    <row r="5" spans="1:20" ht="60" x14ac:dyDescent="0.25">
      <c r="A5" s="107" t="str">
        <v>-</v>
      </c>
      <c r="B5" s="108" t="str">
        <v>12322801</v>
      </c>
      <c r="C5" s="107" t="str">
        <v>4145</v>
      </c>
      <c r="D5" s="108" t="str">
        <v>2-320202009</v>
      </c>
      <c r="E5" s="107" t="str">
        <v>63020010028</v>
      </c>
      <c r="F5" s="107" t="str">
        <v>BP260054811010115</v>
      </c>
      <c r="G5" s="109">
        <v>321279040</v>
      </c>
      <c r="I5" s="107" t="str">
        <v>CONTRACREDITO</v>
      </c>
      <c r="J5" s="110" t="str">
        <v>1.2.3.2.28.01</v>
      </c>
      <c r="K5" s="111" t="str">
        <v>SECRETARÍA DE SALUD PÚBLICA - 4145</v>
      </c>
      <c r="L5" s="110" t="str">
        <v>2.3.2.02.02.009</v>
      </c>
      <c r="M5" s="107" t="str">
        <v>63020010028</v>
      </c>
      <c r="N5" s="107" t="str">
        <v>BP-26005481</v>
      </c>
      <c r="O5" s="108" t="str">
        <v>Fortalecimiento de la infraestructura de las Tecnologías de la Información y las Comunicaciones -TIC- en la Secretaria de Salud de Santiago de   Cali</v>
      </c>
      <c r="P5" s="112">
        <v>321279040</v>
      </c>
      <c r="R5" s="115" t="s">
        <v>7110</v>
      </c>
      <c r="S5" s="113"/>
      <c r="T5"/>
    </row>
    <row r="6" spans="1:20" ht="60" x14ac:dyDescent="0.25">
      <c r="A6" s="107" t="str">
        <v>+</v>
      </c>
      <c r="B6" s="108" t="str">
        <v>12322801</v>
      </c>
      <c r="C6" s="107" t="str">
        <v>4145</v>
      </c>
      <c r="D6" s="108" t="str">
        <v>2-320202008</v>
      </c>
      <c r="E6" s="107" t="str">
        <v>63020010028</v>
      </c>
      <c r="F6" s="107" t="str">
        <v>BP260054811010126</v>
      </c>
      <c r="G6" s="109">
        <v>321279040</v>
      </c>
      <c r="I6" s="107" t="str">
        <v>CRÉDITO</v>
      </c>
      <c r="J6" s="110" t="str">
        <v>1.2.3.2.28.01</v>
      </c>
      <c r="K6" s="111" t="str">
        <v>SECRETARÍA DE SALUD PÚBLICA - 4145</v>
      </c>
      <c r="L6" s="110" t="str">
        <v>2.3.2.02.02.008</v>
      </c>
      <c r="M6" s="107" t="str">
        <v>63020010028</v>
      </c>
      <c r="N6" s="107" t="str">
        <v>BP-26005481</v>
      </c>
      <c r="O6" s="108" t="str">
        <v>Fortalecimiento de la infraestructura de las Tecnologías de la Información y las Comunicaciones -TIC- en la Secretaria de Salud de Santiago de   Cali</v>
      </c>
      <c r="P6" s="112">
        <v>321279040</v>
      </c>
      <c r="R6" s="116" t="s">
        <v>7110</v>
      </c>
      <c r="S6" s="113"/>
      <c r="T6"/>
    </row>
    <row r="7" spans="1:20" ht="60" x14ac:dyDescent="0.25">
      <c r="A7" s="107" t="str">
        <v>-</v>
      </c>
      <c r="B7" s="108" t="str">
        <v>121000</v>
      </c>
      <c r="C7" s="107" t="str">
        <v>4145</v>
      </c>
      <c r="D7" s="108" t="str">
        <v>2-320202009</v>
      </c>
      <c r="E7" s="107" t="str">
        <v>63020010028</v>
      </c>
      <c r="F7" s="107" t="str">
        <v>BP260054811010116</v>
      </c>
      <c r="G7" s="109">
        <v>14416000</v>
      </c>
      <c r="I7" s="107" t="str">
        <v>CONTRACREDITO</v>
      </c>
      <c r="J7" s="110" t="str">
        <v>1.2.1.0.00</v>
      </c>
      <c r="K7" s="111" t="str">
        <v>SECRETARÍA DE SALUD PÚBLICA - 4145</v>
      </c>
      <c r="L7" s="110" t="str">
        <v>2.3.2.02.02.009</v>
      </c>
      <c r="M7" s="107" t="str">
        <v>63020010028</v>
      </c>
      <c r="N7" s="107" t="str">
        <v>BP-26005481</v>
      </c>
      <c r="O7" s="108" t="str">
        <v>Fortalecimiento de la infraestructura de las Tecnologías de la Información y las Comunicaciones -TIC- en la Secretaria de Salud de Santiago de   Cali</v>
      </c>
      <c r="P7" s="112">
        <v>14416000</v>
      </c>
      <c r="R7" s="117" t="s">
        <v>7110</v>
      </c>
      <c r="S7" s="113"/>
      <c r="T7"/>
    </row>
    <row r="8" spans="1:20" ht="60" x14ac:dyDescent="0.25">
      <c r="A8" s="107" t="str">
        <v>+</v>
      </c>
      <c r="B8" s="108" t="str">
        <v>121000</v>
      </c>
      <c r="C8" s="107" t="str">
        <v>4145</v>
      </c>
      <c r="D8" s="108" t="str">
        <v>2-320202008</v>
      </c>
      <c r="E8" s="107" t="str">
        <v>63020010028</v>
      </c>
      <c r="F8" s="107" t="str">
        <v>BP260054811010128</v>
      </c>
      <c r="G8" s="109">
        <v>14416000</v>
      </c>
      <c r="I8" s="107" t="str">
        <v>CRÉDITO</v>
      </c>
      <c r="J8" s="110" t="str">
        <v>1.2.1.0.00</v>
      </c>
      <c r="K8" s="111" t="str">
        <v>SECRETARÍA DE SALUD PÚBLICA - 4145</v>
      </c>
      <c r="L8" s="110" t="str">
        <v>2.3.2.02.02.008</v>
      </c>
      <c r="M8" s="107" t="str">
        <v>63020010028</v>
      </c>
      <c r="N8" s="107" t="str">
        <v>BP-26005481</v>
      </c>
      <c r="O8" s="108" t="str">
        <v>Fortalecimiento de la infraestructura de las Tecnologías de la Información y las Comunicaciones -TIC- en la Secretaria de Salud de Santiago de   Cali</v>
      </c>
      <c r="P8" s="112">
        <v>14416000</v>
      </c>
      <c r="R8" s="118" t="s">
        <v>7110</v>
      </c>
      <c r="S8" s="113"/>
      <c r="T8"/>
    </row>
    <row r="9" spans="1:20" ht="60" x14ac:dyDescent="0.25">
      <c r="A9" s="107" t="str">
        <v>-</v>
      </c>
      <c r="B9" s="108" t="str">
        <v>12322801</v>
      </c>
      <c r="C9" s="107" t="str">
        <v>4145</v>
      </c>
      <c r="D9" s="108" t="str">
        <v>2-320202009</v>
      </c>
      <c r="E9" s="107" t="str">
        <v>63020010028</v>
      </c>
      <c r="F9" s="107" t="str">
        <v>BP260054811010105</v>
      </c>
      <c r="G9" s="109">
        <v>13508800</v>
      </c>
      <c r="I9" s="107" t="str">
        <v>CONTRACREDITO</v>
      </c>
      <c r="J9" s="110" t="str">
        <v>1.2.3.2.28.01</v>
      </c>
      <c r="K9" s="111" t="str">
        <v>SECRETARÍA DE SALUD PÚBLICA - 4145</v>
      </c>
      <c r="L9" s="110" t="str">
        <v>2.3.2.02.02.009</v>
      </c>
      <c r="M9" s="107" t="str">
        <v>63020010028</v>
      </c>
      <c r="N9" s="107" t="str">
        <v>BP-26005481</v>
      </c>
      <c r="O9" s="108" t="str">
        <v>Fortalecimiento de la infraestructura de las Tecnologías de la Información y las Comunicaciones -TIC- en la Secretaria de Salud de Santiago de   Cali</v>
      </c>
      <c r="P9" s="112">
        <v>13508800</v>
      </c>
      <c r="R9" s="119" t="s">
        <v>7110</v>
      </c>
      <c r="S9" s="113"/>
      <c r="T9"/>
    </row>
    <row r="10" spans="1:20" ht="60" x14ac:dyDescent="0.25">
      <c r="A10" s="107" t="str">
        <v>+</v>
      </c>
      <c r="B10" s="108" t="str">
        <v>12322801</v>
      </c>
      <c r="C10" s="107" t="str">
        <v>4145</v>
      </c>
      <c r="D10" s="108" t="str">
        <v>2-320202008</v>
      </c>
      <c r="E10" s="107" t="str">
        <v>63020010028</v>
      </c>
      <c r="F10" s="107" t="str">
        <v>BP260054811010127</v>
      </c>
      <c r="G10" s="109">
        <v>13508800</v>
      </c>
      <c r="I10" s="107" t="str">
        <v>CRÉDITO</v>
      </c>
      <c r="J10" s="110" t="str">
        <v>1.2.3.2.28.01</v>
      </c>
      <c r="K10" s="111" t="str">
        <v>SECRETARÍA DE SALUD PÚBLICA - 4145</v>
      </c>
      <c r="L10" s="110" t="str">
        <v>2.3.2.02.02.008</v>
      </c>
      <c r="M10" s="107" t="str">
        <v>63020010028</v>
      </c>
      <c r="N10" s="107" t="str">
        <v>BP-26005481</v>
      </c>
      <c r="O10" s="108" t="str">
        <v>Fortalecimiento de la infraestructura de las Tecnologías de la Información y las Comunicaciones -TIC- en la Secretaria de Salud de Santiago de   Cali</v>
      </c>
      <c r="P10" s="112">
        <v>13508800</v>
      </c>
      <c r="R10"/>
      <c r="S10"/>
      <c r="T10"/>
    </row>
    <row r="11" spans="1:20" x14ac:dyDescent="0.25">
      <c r="A11" s="107"/>
      <c r="B11" s="108"/>
      <c r="C11" s="107"/>
      <c r="D11" s="108"/>
      <c r="E11" s="107"/>
      <c r="F11" s="107"/>
      <c r="G11" s="109"/>
      <c r="I11" s="107"/>
      <c r="J11" s="110"/>
      <c r="K11" s="111"/>
      <c r="L11" s="110"/>
      <c r="M11" s="107"/>
      <c r="N11" s="107"/>
      <c r="O11" s="108"/>
      <c r="P11" s="112"/>
      <c r="R11"/>
      <c r="S11"/>
      <c r="T11"/>
    </row>
    <row r="12" spans="1:20" ht="45" x14ac:dyDescent="0.25">
      <c r="A12" s="107"/>
      <c r="B12" s="108"/>
      <c r="C12" s="107"/>
      <c r="D12" s="108"/>
      <c r="E12" s="107"/>
      <c r="F12" s="107"/>
      <c r="G12" s="109"/>
      <c r="I12" s="107"/>
      <c r="J12" s="110"/>
      <c r="K12" s="111"/>
      <c r="L12" s="110"/>
      <c r="M12" s="107"/>
      <c r="N12" s="107"/>
      <c r="O12" s="108"/>
      <c r="P12" s="112"/>
      <c r="R12"/>
      <c r="S12"/>
      <c r="T12"/>
    </row>
    <row r="13" spans="1:20" x14ac:dyDescent="0.25">
      <c r="A13" s="107"/>
      <c r="B13" s="108"/>
      <c r="C13" s="107"/>
      <c r="D13" s="108"/>
      <c r="E13" s="107"/>
      <c r="F13" s="107"/>
      <c r="G13" s="109"/>
      <c r="I13" s="107"/>
      <c r="J13" s="110"/>
      <c r="K13" s="111"/>
      <c r="L13" s="110"/>
      <c r="M13" s="107"/>
      <c r="N13" s="107"/>
      <c r="O13" s="108"/>
      <c r="P13" s="112"/>
      <c r="R13"/>
      <c r="S13"/>
      <c r="T13"/>
    </row>
    <row r="14" spans="1:20" x14ac:dyDescent="0.25">
      <c r="A14" s="107"/>
      <c r="B14" s="108"/>
      <c r="C14" s="107"/>
      <c r="D14" s="108"/>
      <c r="E14" s="107"/>
      <c r="F14" s="107"/>
      <c r="G14" s="109"/>
      <c r="I14" s="107"/>
      <c r="J14" s="110"/>
      <c r="K14" s="111"/>
      <c r="L14" s="110"/>
      <c r="M14" s="107"/>
      <c r="N14" s="107"/>
      <c r="O14" s="108"/>
      <c r="P14" s="112"/>
      <c r="R14"/>
      <c r="S14"/>
      <c r="T14"/>
    </row>
    <row r="15" spans="1:20" x14ac:dyDescent="0.25">
      <c r="A15" s="107"/>
      <c r="B15" s="108"/>
      <c r="C15" s="107"/>
      <c r="D15" s="108"/>
      <c r="E15" s="107"/>
      <c r="F15" s="107"/>
      <c r="G15" s="109"/>
      <c r="I15" s="107"/>
      <c r="J15" s="110"/>
      <c r="K15" s="111"/>
      <c r="L15" s="110"/>
      <c r="M15" s="107"/>
      <c r="N15" s="107"/>
      <c r="O15" s="108"/>
      <c r="P15" s="112"/>
      <c r="R15"/>
      <c r="S15"/>
      <c r="T15"/>
    </row>
    <row r="16" spans="1:20" x14ac:dyDescent="0.25">
      <c r="A16" s="107"/>
      <c r="B16" s="108"/>
      <c r="C16" s="107"/>
      <c r="D16" s="108"/>
      <c r="E16" s="107"/>
      <c r="F16" s="107"/>
      <c r="G16" s="109"/>
      <c r="I16" s="107"/>
      <c r="J16" s="110"/>
      <c r="K16" s="111"/>
      <c r="L16" s="110"/>
      <c r="M16" s="107"/>
      <c r="N16" s="107"/>
      <c r="O16" s="108"/>
      <c r="P16" s="112"/>
      <c r="R16"/>
      <c r="S16"/>
      <c r="T16"/>
    </row>
    <row r="17" spans="1:20" x14ac:dyDescent="0.25">
      <c r="A17" s="107"/>
      <c r="B17" s="108"/>
      <c r="C17" s="107"/>
      <c r="D17" s="108"/>
      <c r="E17" s="107"/>
      <c r="F17" s="107"/>
      <c r="G17" s="109"/>
      <c r="I17" s="107"/>
      <c r="J17" s="110"/>
      <c r="K17" s="111"/>
      <c r="L17" s="110"/>
      <c r="M17" s="107"/>
      <c r="N17" s="107"/>
      <c r="O17" s="108"/>
      <c r="P17" s="112"/>
      <c r="R17"/>
      <c r="S17"/>
      <c r="T17"/>
    </row>
    <row r="18" spans="1:20" x14ac:dyDescent="0.25">
      <c r="A18" s="107"/>
      <c r="B18" s="108"/>
      <c r="C18" s="107"/>
      <c r="D18" s="108"/>
      <c r="E18" s="107"/>
      <c r="F18" s="107"/>
      <c r="G18" s="109"/>
      <c r="I18" s="107"/>
      <c r="J18" s="110"/>
      <c r="K18" s="111"/>
      <c r="L18" s="110"/>
      <c r="M18" s="107"/>
      <c r="N18" s="107"/>
      <c r="O18" s="108"/>
      <c r="P18" s="112"/>
      <c r="R18"/>
      <c r="S18"/>
      <c r="T18"/>
    </row>
    <row r="19" spans="1:20" x14ac:dyDescent="0.25">
      <c r="A19" s="107"/>
      <c r="B19" s="108"/>
      <c r="C19" s="107"/>
      <c r="D19" s="108"/>
      <c r="E19" s="107"/>
      <c r="F19" s="107"/>
      <c r="G19" s="109"/>
      <c r="I19" s="107"/>
      <c r="J19" s="110"/>
      <c r="K19" s="111"/>
      <c r="L19" s="110"/>
      <c r="M19" s="107"/>
      <c r="N19" s="107"/>
      <c r="O19" s="108"/>
      <c r="P19" s="112"/>
      <c r="R19"/>
      <c r="S19"/>
      <c r="T19"/>
    </row>
    <row r="20" spans="1:20" x14ac:dyDescent="0.25">
      <c r="A20" s="107"/>
      <c r="B20" s="108"/>
      <c r="C20" s="107"/>
      <c r="D20" s="108"/>
      <c r="E20" s="107"/>
      <c r="F20" s="107"/>
      <c r="G20" s="109"/>
      <c r="I20" s="107"/>
      <c r="J20" s="110"/>
      <c r="K20" s="111"/>
      <c r="L20" s="110"/>
      <c r="M20" s="107"/>
      <c r="N20" s="107"/>
      <c r="O20" s="108"/>
      <c r="P20" s="112"/>
      <c r="R20"/>
      <c r="S20"/>
      <c r="T20"/>
    </row>
    <row r="21" spans="1:20" x14ac:dyDescent="0.25">
      <c r="A21" s="107"/>
      <c r="B21" s="108"/>
      <c r="C21" s="107"/>
      <c r="D21" s="108"/>
      <c r="E21" s="107"/>
      <c r="F21" s="107"/>
      <c r="G21" s="109"/>
      <c r="I21" s="107"/>
      <c r="J21" s="110"/>
      <c r="K21" s="111"/>
      <c r="L21" s="110"/>
      <c r="M21" s="107"/>
      <c r="N21" s="107"/>
      <c r="O21" s="108"/>
      <c r="P21" s="112"/>
      <c r="R21"/>
      <c r="S21"/>
      <c r="T21"/>
    </row>
    <row r="22" spans="1:20" x14ac:dyDescent="0.25">
      <c r="A22" s="107"/>
      <c r="B22" s="108"/>
      <c r="C22" s="107"/>
      <c r="D22" s="108"/>
      <c r="E22" s="107"/>
      <c r="F22" s="107"/>
      <c r="G22" s="109"/>
      <c r="I22" s="107"/>
      <c r="J22" s="110"/>
      <c r="K22" s="111"/>
      <c r="L22" s="110"/>
      <c r="M22" s="107"/>
      <c r="N22" s="107"/>
      <c r="O22" s="108"/>
      <c r="P22" s="112"/>
      <c r="R22"/>
      <c r="S22"/>
      <c r="T22"/>
    </row>
    <row r="23" spans="1:20" x14ac:dyDescent="0.25">
      <c r="A23" s="107"/>
      <c r="B23" s="108"/>
      <c r="C23" s="107"/>
      <c r="D23" s="108"/>
      <c r="E23" s="107"/>
      <c r="F23" s="107"/>
      <c r="G23" s="109"/>
      <c r="I23" s="107"/>
      <c r="J23" s="110"/>
      <c r="K23" s="111"/>
      <c r="L23" s="110"/>
      <c r="M23" s="107"/>
      <c r="N23" s="107"/>
      <c r="O23" s="108"/>
      <c r="P23" s="112"/>
      <c r="R23"/>
      <c r="S23"/>
    </row>
    <row r="24" spans="1:20" x14ac:dyDescent="0.25">
      <c r="A24" s="107"/>
      <c r="B24" s="108"/>
      <c r="C24" s="107"/>
      <c r="D24" s="108"/>
      <c r="E24" s="107"/>
      <c r="F24" s="107"/>
      <c r="G24" s="109"/>
      <c r="I24" s="107"/>
      <c r="J24" s="110"/>
      <c r="K24" s="111"/>
      <c r="L24" s="110"/>
      <c r="M24" s="107"/>
      <c r="N24" s="107"/>
      <c r="O24" s="108"/>
      <c r="P24" s="112"/>
      <c r="R24"/>
      <c r="S24"/>
    </row>
    <row r="25" spans="1:20" x14ac:dyDescent="0.25">
      <c r="A25" s="107"/>
      <c r="B25" s="108"/>
      <c r="C25" s="107"/>
      <c r="D25" s="108"/>
      <c r="E25" s="107"/>
      <c r="F25" s="107"/>
      <c r="G25" s="109"/>
      <c r="I25" s="107"/>
      <c r="J25" s="110"/>
      <c r="K25" s="111"/>
      <c r="L25" s="110"/>
      <c r="M25" s="107"/>
      <c r="N25" s="107"/>
      <c r="O25" s="108"/>
      <c r="P25" s="112"/>
      <c r="R25"/>
      <c r="S25"/>
    </row>
    <row r="26" spans="1:20" x14ac:dyDescent="0.25">
      <c r="A26" s="107"/>
      <c r="B26" s="108"/>
      <c r="C26" s="107"/>
      <c r="D26" s="108"/>
      <c r="E26" s="107"/>
      <c r="F26" s="107"/>
      <c r="G26" s="109"/>
      <c r="I26" s="107"/>
      <c r="J26" s="110"/>
      <c r="K26" s="111"/>
      <c r="L26" s="110"/>
      <c r="M26" s="107"/>
      <c r="N26" s="107"/>
      <c r="O26" s="108"/>
      <c r="P26" s="112"/>
      <c r="R26"/>
      <c r="S26"/>
    </row>
    <row r="27" spans="1:20" x14ac:dyDescent="0.25">
      <c r="A27" s="107"/>
      <c r="B27" s="108"/>
      <c r="C27" s="107"/>
      <c r="D27" s="108"/>
      <c r="E27" s="107"/>
      <c r="F27" s="107"/>
      <c r="G27" s="109"/>
      <c r="I27" s="107"/>
      <c r="J27" s="110"/>
      <c r="K27" s="111"/>
      <c r="L27" s="110"/>
      <c r="M27" s="107"/>
      <c r="N27" s="107"/>
      <c r="O27" s="108"/>
      <c r="P27" s="112"/>
      <c r="R27"/>
      <c r="S27"/>
    </row>
    <row r="28" spans="1:20" x14ac:dyDescent="0.25">
      <c r="A28" s="107"/>
      <c r="B28" s="108"/>
      <c r="C28" s="107"/>
      <c r="D28" s="108"/>
      <c r="E28" s="107"/>
      <c r="F28" s="107"/>
      <c r="G28" s="109"/>
      <c r="I28" s="107"/>
      <c r="J28" s="110"/>
      <c r="K28" s="111"/>
      <c r="L28" s="110"/>
      <c r="M28" s="107"/>
      <c r="N28" s="107"/>
      <c r="O28" s="108"/>
      <c r="P28" s="112"/>
      <c r="R28"/>
      <c r="S28"/>
    </row>
    <row r="29" spans="1:20" x14ac:dyDescent="0.25">
      <c r="A29" s="107"/>
      <c r="B29" s="108"/>
      <c r="C29" s="107"/>
      <c r="D29" s="108"/>
      <c r="E29" s="107"/>
      <c r="F29" s="107"/>
      <c r="G29" s="109"/>
      <c r="I29" s="107"/>
      <c r="J29" s="110"/>
      <c r="K29" s="111"/>
      <c r="L29" s="110"/>
      <c r="M29" s="107"/>
      <c r="N29" s="107"/>
      <c r="O29" s="108"/>
      <c r="P29" s="112"/>
      <c r="R29"/>
      <c r="S29"/>
    </row>
    <row r="30" spans="1:20" x14ac:dyDescent="0.25">
      <c r="A30" s="107"/>
      <c r="B30" s="108"/>
      <c r="C30" s="107"/>
      <c r="D30" s="108"/>
      <c r="E30" s="107"/>
      <c r="F30" s="107"/>
      <c r="G30" s="109"/>
      <c r="I30" s="107"/>
      <c r="J30" s="110"/>
      <c r="K30" s="111"/>
      <c r="L30" s="110"/>
      <c r="M30" s="107"/>
      <c r="N30" s="107"/>
      <c r="O30" s="108"/>
      <c r="P30" s="112"/>
      <c r="R30"/>
      <c r="S30"/>
    </row>
    <row r="31" spans="1:20" x14ac:dyDescent="0.25">
      <c r="A31" s="107"/>
      <c r="B31" s="108"/>
      <c r="C31" s="107"/>
      <c r="D31" s="108"/>
      <c r="E31" s="107"/>
      <c r="F31" s="107"/>
      <c r="G31" s="109"/>
      <c r="I31" s="107"/>
      <c r="J31" s="110"/>
      <c r="K31" s="111"/>
      <c r="L31" s="110"/>
      <c r="M31" s="107"/>
      <c r="N31" s="107"/>
      <c r="O31" s="108"/>
      <c r="P31" s="112"/>
      <c r="R31"/>
      <c r="S31"/>
    </row>
    <row r="32" spans="1:20" x14ac:dyDescent="0.25">
      <c r="A32" s="107"/>
      <c r="B32" s="108"/>
      <c r="C32" s="107"/>
      <c r="D32" s="108"/>
      <c r="E32" s="107"/>
      <c r="F32" s="107"/>
      <c r="G32" s="109"/>
      <c r="I32" s="107"/>
      <c r="J32" s="110"/>
      <c r="K32" s="111"/>
      <c r="L32" s="110"/>
      <c r="M32" s="107"/>
      <c r="N32" s="107"/>
      <c r="O32" s="108"/>
      <c r="P32" s="112"/>
      <c r="R32"/>
      <c r="S32"/>
    </row>
    <row r="33" spans="1:16" x14ac:dyDescent="0.25">
      <c r="A33" s="107"/>
      <c r="B33" s="108"/>
      <c r="C33" s="107"/>
      <c r="D33" s="108"/>
      <c r="E33" s="107"/>
      <c r="F33" s="107"/>
      <c r="G33" s="109"/>
      <c r="I33" s="107"/>
      <c r="J33" s="110"/>
      <c r="K33" s="111"/>
      <c r="L33" s="110"/>
      <c r="M33" s="107"/>
      <c r="N33" s="107"/>
      <c r="O33" s="108"/>
      <c r="P33" s="112"/>
    </row>
    <row r="34" spans="1:16" x14ac:dyDescent="0.25">
      <c r="A34" s="107"/>
      <c r="B34" s="108"/>
      <c r="C34" s="107"/>
      <c r="D34" s="108"/>
      <c r="E34" s="107"/>
      <c r="F34" s="107"/>
      <c r="G34" s="109"/>
      <c r="I34" s="107"/>
      <c r="J34" s="110"/>
      <c r="K34" s="111"/>
      <c r="L34" s="110"/>
      <c r="M34" s="107"/>
      <c r="N34" s="107"/>
      <c r="O34" s="108"/>
      <c r="P34" s="112"/>
    </row>
    <row r="35" spans="1:16" x14ac:dyDescent="0.25">
      <c r="A35" s="107"/>
      <c r="B35" s="108"/>
      <c r="C35" s="107"/>
      <c r="D35" s="108"/>
      <c r="E35" s="107"/>
      <c r="F35" s="107"/>
      <c r="G35" s="109"/>
      <c r="I35" s="107"/>
      <c r="J35" s="110"/>
      <c r="K35" s="111"/>
      <c r="L35" s="110"/>
      <c r="M35" s="107"/>
      <c r="N35" s="107"/>
      <c r="O35" s="108"/>
      <c r="P35" s="112"/>
    </row>
    <row r="36" spans="1:16" x14ac:dyDescent="0.25">
      <c r="A36" s="107"/>
      <c r="B36" s="108"/>
      <c r="C36" s="107"/>
      <c r="D36" s="108"/>
      <c r="E36" s="107"/>
      <c r="F36" s="107"/>
      <c r="G36" s="109"/>
      <c r="I36" s="107"/>
      <c r="J36" s="110"/>
      <c r="K36" s="111"/>
      <c r="L36" s="110"/>
      <c r="M36" s="107"/>
      <c r="N36" s="107"/>
      <c r="O36" s="108"/>
      <c r="P36" s="112"/>
    </row>
    <row r="37" spans="1:16" x14ac:dyDescent="0.25">
      <c r="A37" s="107"/>
      <c r="B37" s="108"/>
      <c r="C37" s="107"/>
      <c r="D37" s="108"/>
      <c r="E37" s="107"/>
      <c r="F37" s="107"/>
      <c r="G37" s="109"/>
      <c r="I37" s="107"/>
      <c r="J37" s="110"/>
      <c r="K37" s="111"/>
      <c r="L37" s="110"/>
      <c r="M37" s="107"/>
      <c r="N37" s="107"/>
      <c r="O37" s="108"/>
      <c r="P37" s="112"/>
    </row>
    <row r="38" spans="1:16" x14ac:dyDescent="0.25">
      <c r="A38" s="107"/>
      <c r="B38" s="108"/>
      <c r="C38" s="107"/>
      <c r="D38" s="108"/>
      <c r="E38" s="107"/>
      <c r="F38" s="107"/>
      <c r="G38" s="109"/>
      <c r="I38" s="107"/>
      <c r="J38" s="110"/>
      <c r="K38" s="111"/>
      <c r="L38" s="110"/>
      <c r="M38" s="107"/>
      <c r="N38" s="107"/>
      <c r="O38" s="108"/>
      <c r="P38" s="112"/>
    </row>
    <row r="39" spans="1:16" x14ac:dyDescent="0.25">
      <c r="A39" s="107"/>
      <c r="B39" s="108"/>
      <c r="C39" s="107"/>
      <c r="D39" s="108"/>
      <c r="E39" s="107"/>
      <c r="F39" s="107"/>
      <c r="G39" s="109"/>
      <c r="I39" s="107"/>
      <c r="J39" s="110"/>
      <c r="K39" s="111"/>
      <c r="L39" s="110"/>
      <c r="M39" s="107"/>
      <c r="N39" s="107"/>
      <c r="O39" s="108"/>
      <c r="P39" s="112"/>
    </row>
    <row r="40" spans="1:16" x14ac:dyDescent="0.25">
      <c r="A40" s="107"/>
      <c r="B40" s="108"/>
      <c r="C40" s="107"/>
      <c r="D40" s="108"/>
      <c r="E40" s="107"/>
      <c r="F40" s="107"/>
      <c r="G40" s="109"/>
      <c r="I40" s="107"/>
      <c r="J40" s="110"/>
      <c r="K40" s="111"/>
      <c r="L40" s="110"/>
      <c r="M40" s="107"/>
      <c r="N40" s="107"/>
      <c r="O40" s="108"/>
      <c r="P40" s="112"/>
    </row>
    <row r="41" spans="1:16" x14ac:dyDescent="0.25">
      <c r="A41" s="107"/>
      <c r="B41" s="108"/>
      <c r="C41" s="107"/>
      <c r="D41" s="108"/>
      <c r="E41" s="107"/>
      <c r="F41" s="107"/>
      <c r="G41" s="109"/>
      <c r="I41" s="107"/>
      <c r="J41" s="110"/>
      <c r="K41" s="111"/>
      <c r="L41" s="110"/>
      <c r="M41" s="107"/>
      <c r="N41" s="107"/>
      <c r="O41" s="108"/>
      <c r="P41" s="112"/>
    </row>
    <row r="42" spans="1:16" x14ac:dyDescent="0.25">
      <c r="A42" s="107"/>
      <c r="B42" s="108"/>
      <c r="C42" s="107"/>
      <c r="D42" s="108"/>
      <c r="E42" s="107"/>
      <c r="F42" s="107"/>
      <c r="G42" s="109"/>
      <c r="I42" s="107"/>
      <c r="J42" s="110"/>
      <c r="K42" s="111"/>
      <c r="L42" s="110"/>
      <c r="M42" s="107"/>
      <c r="N42" s="107"/>
      <c r="O42" s="108"/>
      <c r="P42" s="112"/>
    </row>
    <row r="43" spans="1:16" x14ac:dyDescent="0.25">
      <c r="A43" s="107"/>
      <c r="B43" s="108"/>
      <c r="C43" s="107"/>
      <c r="D43" s="108"/>
      <c r="E43" s="107"/>
      <c r="F43" s="107"/>
      <c r="G43" s="109"/>
      <c r="I43" s="107"/>
      <c r="J43" s="110"/>
      <c r="K43" s="111"/>
      <c r="L43" s="110"/>
      <c r="M43" s="107"/>
      <c r="N43" s="107"/>
      <c r="O43" s="108"/>
      <c r="P43" s="112"/>
    </row>
    <row r="44" spans="1:16" x14ac:dyDescent="0.25">
      <c r="A44" s="107"/>
      <c r="B44" s="108"/>
      <c r="C44" s="107"/>
      <c r="D44" s="108"/>
      <c r="E44" s="107"/>
      <c r="F44" s="107"/>
      <c r="G44" s="109"/>
      <c r="I44" s="107"/>
      <c r="J44" s="110"/>
      <c r="K44" s="111"/>
      <c r="L44" s="110"/>
      <c r="M44" s="107"/>
      <c r="N44" s="107"/>
      <c r="O44" s="108"/>
      <c r="P44" s="112"/>
    </row>
    <row r="45" spans="1:16" x14ac:dyDescent="0.25">
      <c r="A45" s="107"/>
      <c r="B45" s="108"/>
      <c r="C45" s="107"/>
      <c r="D45" s="108"/>
      <c r="E45" s="107"/>
      <c r="F45" s="107"/>
      <c r="G45" s="109"/>
      <c r="I45" s="107"/>
      <c r="J45" s="110"/>
      <c r="K45" s="111"/>
      <c r="L45" s="110"/>
      <c r="M45" s="107"/>
      <c r="N45" s="107"/>
      <c r="O45" s="108"/>
      <c r="P45" s="112"/>
    </row>
    <row r="46" spans="1:16" x14ac:dyDescent="0.25">
      <c r="A46" s="107"/>
      <c r="B46" s="108"/>
      <c r="C46" s="107"/>
      <c r="D46" s="108"/>
      <c r="E46" s="107"/>
      <c r="F46" s="107"/>
      <c r="G46" s="109"/>
      <c r="I46" s="107"/>
      <c r="J46" s="110"/>
      <c r="K46" s="111"/>
      <c r="L46" s="110"/>
      <c r="M46" s="107"/>
      <c r="N46" s="107"/>
      <c r="O46" s="108"/>
      <c r="P46" s="112"/>
    </row>
    <row r="47" spans="1:16" x14ac:dyDescent="0.25">
      <c r="A47" s="107"/>
      <c r="B47" s="108"/>
      <c r="C47" s="107"/>
      <c r="D47" s="108"/>
      <c r="E47" s="107"/>
      <c r="F47" s="107"/>
      <c r="G47" s="109"/>
      <c r="I47" s="107"/>
      <c r="J47" s="110"/>
      <c r="K47" s="111"/>
      <c r="L47" s="110"/>
      <c r="M47" s="107"/>
      <c r="N47" s="107"/>
      <c r="O47" s="108"/>
      <c r="P47" s="112"/>
    </row>
    <row r="48" spans="1:16" x14ac:dyDescent="0.25">
      <c r="A48" s="107"/>
      <c r="B48" s="108"/>
      <c r="C48" s="107"/>
      <c r="D48" s="108"/>
      <c r="E48" s="107"/>
      <c r="F48" s="107"/>
      <c r="G48" s="109"/>
      <c r="I48" s="107"/>
      <c r="J48" s="110"/>
      <c r="K48" s="111"/>
      <c r="L48" s="110"/>
      <c r="M48" s="107"/>
      <c r="N48" s="107"/>
      <c r="O48" s="108"/>
      <c r="P48" s="112"/>
    </row>
    <row r="49" spans="1:16" x14ac:dyDescent="0.25">
      <c r="A49" s="107"/>
      <c r="B49" s="108"/>
      <c r="C49" s="107"/>
      <c r="D49" s="108"/>
      <c r="E49" s="107"/>
      <c r="F49" s="107"/>
      <c r="G49" s="109"/>
      <c r="I49" s="107"/>
      <c r="J49" s="110"/>
      <c r="K49" s="111"/>
      <c r="L49" s="110"/>
      <c r="M49" s="107"/>
      <c r="N49" s="107"/>
      <c r="O49" s="108"/>
      <c r="P49" s="112"/>
    </row>
    <row r="50" spans="1:16" x14ac:dyDescent="0.25">
      <c r="A50" s="107"/>
      <c r="B50" s="108"/>
      <c r="C50" s="107"/>
      <c r="D50" s="108"/>
      <c r="E50" s="107"/>
      <c r="F50" s="107"/>
      <c r="G50" s="109"/>
      <c r="I50" s="107"/>
      <c r="J50" s="110"/>
      <c r="K50" s="111"/>
      <c r="L50" s="110"/>
      <c r="M50" s="107"/>
      <c r="N50" s="107"/>
      <c r="O50" s="108"/>
      <c r="P50" s="112"/>
    </row>
    <row r="51" spans="1:16" x14ac:dyDescent="0.25">
      <c r="A51" s="107"/>
      <c r="B51" s="108"/>
      <c r="C51" s="107"/>
      <c r="D51" s="108"/>
      <c r="E51" s="107"/>
      <c r="F51" s="107"/>
      <c r="G51" s="109"/>
      <c r="I51" s="107"/>
      <c r="J51" s="110"/>
      <c r="K51" s="111"/>
      <c r="L51" s="110"/>
      <c r="M51" s="107"/>
      <c r="N51" s="107"/>
      <c r="O51" s="108"/>
      <c r="P51" s="112"/>
    </row>
    <row r="52" spans="1:16" x14ac:dyDescent="0.25">
      <c r="A52" s="107"/>
      <c r="B52" s="108"/>
      <c r="C52" s="107"/>
      <c r="D52" s="108"/>
      <c r="E52" s="107"/>
      <c r="F52" s="107"/>
      <c r="G52" s="109"/>
      <c r="I52" s="107"/>
      <c r="J52" s="110"/>
      <c r="K52" s="111"/>
      <c r="L52" s="110"/>
      <c r="M52" s="107"/>
      <c r="N52" s="107"/>
      <c r="O52" s="108"/>
      <c r="P52" s="112"/>
    </row>
  </sheetData>
  <sheetProtection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numero en letras</vt:lpstr>
      <vt:lpstr>Indicador PDD</vt:lpstr>
      <vt:lpstr>Listados</vt:lpstr>
      <vt:lpstr>ZPS_POAI</vt:lpstr>
      <vt:lpstr>Formato</vt:lpstr>
      <vt:lpstr>DAH</vt:lpstr>
      <vt:lpstr>Formato!Área_de_impresión</vt:lpstr>
      <vt:lpstr>centro_gestor</vt:lpstr>
      <vt:lpstr>fondo</vt:lpstr>
      <vt:lpstr>pospre</vt:lpstr>
      <vt:lpstr>'Indicador PDD'!Títulos_a_imprimir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Mora</dc:creator>
  <cp:lastModifiedBy>David Cuervo</cp:lastModifiedBy>
  <cp:lastPrinted>2026-06-11T18:24:51Z</cp:lastPrinted>
  <dcterms:created xsi:type="dcterms:W3CDTF">2015-06-05T18:19:34Z</dcterms:created>
  <dcterms:modified xsi:type="dcterms:W3CDTF">2026-06-11T18:26:03Z</dcterms:modified>
</cp:coreProperties>
</file>